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Ryzen\OneDrive - Toman projekt - Jan Toman\Toman projekt\Projekty\2022\0632 Kaliště chodník TDs\13_0632_ZL\"/>
    </mc:Choice>
  </mc:AlternateContent>
  <xr:revisionPtr revIDLastSave="0" documentId="13_ncr:1_{B56F7468-CA06-4A3A-A2C8-06AB4370981F}" xr6:coauthVersionLast="47" xr6:coauthVersionMax="47" xr10:uidLastSave="{00000000-0000-0000-0000-000000000000}"/>
  <bookViews>
    <workbookView xWindow="2340" yWindow="600" windowWidth="9600" windowHeight="21000" tabRatio="905" xr2:uid="{00000000-000D-0000-FFFF-FFFF00000000}"/>
  </bookViews>
  <sheets>
    <sheet name="Rekapitulace stavby" sheetId="1" r:id="rId1"/>
    <sheet name="06.01 MP - Změnový list č..." sheetId="2" r:id="rId2"/>
    <sheet name="07.01 VP - Změnový list č..." sheetId="3" r:id="rId3"/>
  </sheets>
  <definedNames>
    <definedName name="_xlnm._FilterDatabase" localSheetId="1" hidden="1">'06.01 MP - Změnový list č...'!$C$120:$K$131</definedName>
    <definedName name="_xlnm._FilterDatabase" localSheetId="2" hidden="1">'07.01 VP - Změnový list č...'!$C$120:$K$128</definedName>
    <definedName name="_xlnm.Print_Titles" localSheetId="1">'06.01 MP - Změnový list č...'!$120:$120</definedName>
    <definedName name="_xlnm.Print_Titles" localSheetId="2">'07.01 VP - Změnový list č...'!$120:$120</definedName>
    <definedName name="_xlnm.Print_Titles" localSheetId="0">'Rekapitulace stavby'!$92:$92</definedName>
    <definedName name="_xlnm.Print_Area" localSheetId="1">'06.01 MP - Změnový list č...'!$C$4:$J$41,'06.01 MP - Změnový list č...'!$C$50:$J$76,'06.01 MP - Změnový list č...'!$C$82:$J$100,'06.01 MP - Změnový list č...'!$C$106:$J$131</definedName>
    <definedName name="_xlnm.Print_Area" localSheetId="2">'07.01 VP - Změnový list č...'!$C$4:$J$41,'07.01 VP - Změnový list č...'!$C$50:$J$76,'07.01 VP - Změnový list č...'!$C$82:$J$100,'07.01 VP - Změnový list č...'!$C$106:$J$128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3" l="1"/>
  <c r="J38" i="3"/>
  <c r="AY97" i="1" s="1"/>
  <c r="J37" i="3"/>
  <c r="AX97" i="1"/>
  <c r="BI123" i="3"/>
  <c r="BH123" i="3"/>
  <c r="BG123" i="3"/>
  <c r="BF123" i="3"/>
  <c r="T123" i="3"/>
  <c r="T122" i="3"/>
  <c r="T121" i="3"/>
  <c r="R123" i="3"/>
  <c r="R122" i="3" s="1"/>
  <c r="R121" i="3" s="1"/>
  <c r="P123" i="3"/>
  <c r="P122" i="3"/>
  <c r="P121" i="3"/>
  <c r="AU97" i="1" s="1"/>
  <c r="J118" i="3"/>
  <c r="F118" i="3"/>
  <c r="F115" i="3"/>
  <c r="E113" i="3"/>
  <c r="J94" i="3"/>
  <c r="F94" i="3"/>
  <c r="F91" i="3"/>
  <c r="E89" i="3"/>
  <c r="J23" i="3"/>
  <c r="E23" i="3"/>
  <c r="J93" i="3" s="1"/>
  <c r="J22" i="3"/>
  <c r="J17" i="3"/>
  <c r="E17" i="3"/>
  <c r="F117" i="3" s="1"/>
  <c r="J16" i="3"/>
  <c r="J14" i="3"/>
  <c r="J91" i="3" s="1"/>
  <c r="E7" i="3"/>
  <c r="E109" i="3" s="1"/>
  <c r="J39" i="2"/>
  <c r="J38" i="2"/>
  <c r="AY96" i="1"/>
  <c r="J37" i="2"/>
  <c r="AX96" i="1" s="1"/>
  <c r="BI128" i="2"/>
  <c r="BH128" i="2"/>
  <c r="BG128" i="2"/>
  <c r="BF128" i="2"/>
  <c r="T128" i="2"/>
  <c r="R128" i="2"/>
  <c r="P128" i="2"/>
  <c r="BI123" i="2"/>
  <c r="BH123" i="2"/>
  <c r="BG123" i="2"/>
  <c r="BF123" i="2"/>
  <c r="T123" i="2"/>
  <c r="R123" i="2"/>
  <c r="P123" i="2"/>
  <c r="J118" i="2"/>
  <c r="F118" i="2"/>
  <c r="F115" i="2"/>
  <c r="E113" i="2"/>
  <c r="J94" i="2"/>
  <c r="F94" i="2"/>
  <c r="F91" i="2"/>
  <c r="E89" i="2"/>
  <c r="J23" i="2"/>
  <c r="E23" i="2"/>
  <c r="J117" i="2"/>
  <c r="J22" i="2"/>
  <c r="J17" i="2"/>
  <c r="E17" i="2"/>
  <c r="F117" i="2" s="1"/>
  <c r="J16" i="2"/>
  <c r="J14" i="2"/>
  <c r="J115" i="2"/>
  <c r="E7" i="2"/>
  <c r="E109" i="2"/>
  <c r="L90" i="1"/>
  <c r="AM90" i="1"/>
  <c r="AM89" i="1"/>
  <c r="L89" i="1"/>
  <c r="AM87" i="1"/>
  <c r="L87" i="1"/>
  <c r="L85" i="1"/>
  <c r="L84" i="1"/>
  <c r="J123" i="2"/>
  <c r="BK123" i="3"/>
  <c r="J128" i="2"/>
  <c r="BK123" i="2"/>
  <c r="J123" i="3"/>
  <c r="BK128" i="2"/>
  <c r="AS95" i="1"/>
  <c r="F37" i="3"/>
  <c r="BB97" i="1"/>
  <c r="F39" i="3"/>
  <c r="BD97" i="1" s="1"/>
  <c r="F36" i="3"/>
  <c r="BA97" i="1"/>
  <c r="F38" i="3"/>
  <c r="BC97" i="1"/>
  <c r="P122" i="2" l="1"/>
  <c r="P121" i="2"/>
  <c r="AU96" i="1"/>
  <c r="BK122" i="2"/>
  <c r="J122" i="2" s="1"/>
  <c r="J99" i="2" s="1"/>
  <c r="R122" i="2"/>
  <c r="R121" i="2"/>
  <c r="T122" i="2"/>
  <c r="T121" i="2" s="1"/>
  <c r="E85" i="2"/>
  <c r="J93" i="2"/>
  <c r="F93" i="3"/>
  <c r="J91" i="2"/>
  <c r="F93" i="2"/>
  <c r="BE123" i="2"/>
  <c r="J115" i="3"/>
  <c r="J117" i="3"/>
  <c r="BE123" i="3"/>
  <c r="F35" i="3" s="1"/>
  <c r="AZ97" i="1" s="1"/>
  <c r="BE128" i="2"/>
  <c r="E85" i="3"/>
  <c r="BK122" i="3"/>
  <c r="J122" i="3"/>
  <c r="J99" i="3" s="1"/>
  <c r="F37" i="2"/>
  <c r="BB96" i="1"/>
  <c r="BB95" i="1" s="1"/>
  <c r="AX95" i="1" s="1"/>
  <c r="AU95" i="1"/>
  <c r="AU94" i="1" s="1"/>
  <c r="F38" i="2"/>
  <c r="BC96" i="1"/>
  <c r="BC95" i="1" s="1"/>
  <c r="BC94" i="1" s="1"/>
  <c r="W32" i="1" s="1"/>
  <c r="AS94" i="1"/>
  <c r="J36" i="2"/>
  <c r="AW96" i="1"/>
  <c r="F36" i="2"/>
  <c r="BA96" i="1"/>
  <c r="BA95" i="1" s="1"/>
  <c r="AW95" i="1" s="1"/>
  <c r="F39" i="2"/>
  <c r="BD96" i="1"/>
  <c r="BD95" i="1"/>
  <c r="BD94" i="1" s="1"/>
  <c r="W33" i="1" s="1"/>
  <c r="J36" i="3"/>
  <c r="AW97" i="1" s="1"/>
  <c r="BK121" i="2" l="1"/>
  <c r="J121" i="2"/>
  <c r="BK121" i="3"/>
  <c r="J121" i="3" s="1"/>
  <c r="J98" i="3" s="1"/>
  <c r="AY94" i="1"/>
  <c r="AY95" i="1"/>
  <c r="BB94" i="1"/>
  <c r="AX94" i="1"/>
  <c r="J35" i="3"/>
  <c r="AV97" i="1"/>
  <c r="AT97" i="1"/>
  <c r="J35" i="2"/>
  <c r="AV96" i="1"/>
  <c r="AT96" i="1"/>
  <c r="BA94" i="1"/>
  <c r="W30" i="1"/>
  <c r="J32" i="2"/>
  <c r="AG96" i="1" s="1"/>
  <c r="AN96" i="1" s="1"/>
  <c r="F35" i="2"/>
  <c r="AZ96" i="1" s="1"/>
  <c r="AZ95" i="1" s="1"/>
  <c r="AZ94" i="1" s="1"/>
  <c r="W29" i="1" s="1"/>
  <c r="J41" i="2" l="1"/>
  <c r="J98" i="2"/>
  <c r="AV95" i="1"/>
  <c r="AT95" i="1"/>
  <c r="AW94" i="1"/>
  <c r="AK30" i="1" s="1"/>
  <c r="W31" i="1"/>
  <c r="AV94" i="1"/>
  <c r="AK29" i="1" s="1"/>
  <c r="J32" i="3"/>
  <c r="AG97" i="1" s="1"/>
  <c r="AN97" i="1" s="1"/>
  <c r="J41" i="3" l="1"/>
  <c r="AG95" i="1"/>
  <c r="AG94" i="1"/>
  <c r="AT94" i="1"/>
  <c r="AN95" i="1" l="1"/>
  <c r="AN94" i="1"/>
  <c r="AK26" i="1"/>
  <c r="AK35" i="1"/>
</calcChain>
</file>

<file path=xl/sharedStrings.xml><?xml version="1.0" encoding="utf-8"?>
<sst xmlns="http://schemas.openxmlformats.org/spreadsheetml/2006/main" count="512" uniqueCount="153">
  <si>
    <t>Export Komplet</t>
  </si>
  <si>
    <t/>
  </si>
  <si>
    <t>2.0</t>
  </si>
  <si>
    <t>False</t>
  </si>
  <si>
    <t>{3dff56df-a6a7-44a4-b0fc-df91db4b0716}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</si>
  <si>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</si>
  <si>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</si>
  <si>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</si>
  <si>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</si>
  <si>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</si>
  <si>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</si>
  <si>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0,00001</t>
  </si>
  <si>
    <t>Kód:</t>
  </si>
  <si>
    <t>0632</t>
  </si>
  <si>
    <t>Stavba:</t>
  </si>
  <si>
    <t>Kaliště chodník TDs</t>
  </si>
  <si>
    <t>KSO:</t>
  </si>
  <si>
    <t>CC-CZ:</t>
  </si>
  <si>
    <t>Místo:</t>
  </si>
  <si>
    <t xml:space="preserve"> </t>
  </si>
  <si>
    <t>Datum:</t>
  </si>
  <si>
    <t>23. 4. 2022</t>
  </si>
  <si>
    <t>Zadavatel:</t>
  </si>
  <si>
    <t>IČ:</t>
  </si>
  <si>
    <t>DIČ:</t>
  </si>
  <si>
    <t>Zhotovitel:</t>
  </si>
  <si>
    <t>04658663</t>
  </si>
  <si>
    <t>KD stavby CZ, s.r.o.</t>
  </si>
  <si>
    <t>CZ04658663</t>
  </si>
  <si>
    <t>Projektant:</t>
  </si>
  <si>
    <t>True</t>
  </si>
  <si>
    <t>Zpracovatel:</t>
  </si>
  <si>
    <t>01553861</t>
  </si>
  <si>
    <t>Toman projekt - Jan Toman, tomanprojekt.cz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</si>
  <si>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</si>
  <si>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</si>
  <si>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</si>
  <si>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</si>
  <si>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</si>
  <si>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</si>
  <si>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</si>
  <si>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</si>
  <si>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</si>
  <si>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</si>
  <si>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</si>
  <si>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</si>
  <si>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</si>
  <si>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</si>
  <si>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</si>
  <si>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</si>
  <si>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</si>
  <si>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</si>
  <si>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</si>
  <si>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</si>
  <si>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</si>
  <si>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</si>
  <si>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</si>
  <si>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</si>
  <si>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</si>
  <si>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</si>
  <si>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</si>
  <si>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</si>
  <si>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</si>
  <si>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</si>
  <si>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</si>
  <si>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</si>
  <si>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</si>
  <si>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</si>
  <si>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</si>
  <si>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</si>
  <si>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</si>
  <si>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</si>
  <si>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</si>
  <si>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</si>
  <si>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</si>
  <si>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</si>
  <si>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</si>
  <si>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</si>
  <si>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</si>
  <si>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05</t>
  </si>
  <si>
    <t>0632_KD stavby_05_ZL_220614_(1)_REALIZACE</t>
  </si>
  <si>
    <t>STA</t>
  </si>
  <si>
    <t>1</t>
  </si>
  <si>
    <t>{b59ea087-4fe1-407a-85d6-de1aab0f135c}</t>
  </si>
  <si>
    <t>2</t>
  </si>
  <si>
    <t>/</t>
  </si>
  <si>
    <t>06.01 MP</t>
  </si>
  <si>
    <t>Změnový list č. 06 - SO102, úsek 1 - VO chránička DN110</t>
  </si>
  <si>
    <t>Soupis</t>
  </si>
  <si>
    <t>{3076ed52-27b5-4f53-a5d1-bc4a21fc54fc}</t>
  </si>
  <si>
    <t>07.01 VP</t>
  </si>
  <si>
    <t>Změnový list č. 07 - SO102, úsek 1 - baliseta doplnění</t>
  </si>
  <si>
    <t>{04743dfc-f8fa-45f2-aa85-f8da120c80c5}</t>
  </si>
  <si>
    <t>KRYCÍ LIST SOUPISU PRACÍ</t>
  </si>
  <si>
    <t>Objekt:</t>
  </si>
  <si>
    <t>05 - 0632_KD stavby_05_ZL_220614_(1)_REALIZACE</t>
  </si>
  <si>
    <t>Soupis:</t>
  </si>
  <si>
    <t>06.01 MP - Změnový list č. 06 - SO102, úsek 1 - VO chránička DN110</t>
  </si>
  <si>
    <t>REKAPITULACE ČLENĚNÍ SOUPISU PRACÍ</t>
  </si>
  <si>
    <t>Kód dílu - Popis</t>
  </si>
  <si>
    <t>Cena celkem [CZK]</t>
  </si>
  <si>
    <t>Náklady ze soupisu prací</t>
  </si>
  <si>
    <t>-1</t>
  </si>
  <si>
    <t>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</si>
  <si>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</si>
  <si>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</si>
  <si>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</si>
  <si>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</si>
  <si>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</si>
  <si>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</si>
  <si>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</si>
  <si>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</si>
  <si>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</si>
  <si>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</si>
  <si>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</si>
  <si>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</si>
  <si>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</si>
  <si>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46-M</t>
  </si>
  <si>
    <t>Zemní práce při extr.mont.pracích</t>
  </si>
  <si>
    <t>3</t>
  </si>
  <si>
    <t>ROZPOCET</t>
  </si>
  <si>
    <t>K</t>
  </si>
  <si>
    <t>460520174</t>
  </si>
  <si>
    <t>Montáž trubek ochranných plastových ohebných do 110 mm uložených do rýhy</t>
  </si>
  <si>
    <t>m</t>
  </si>
  <si>
    <t>64</t>
  </si>
  <si>
    <t>-1069501117</t>
  </si>
  <si>
    <t>PP</t>
  </si>
  <si>
    <t>Montáž trubek ochranných uložených volně do rýhy plastových ohebných, vnitřního průměru přes 90 do 110 mm</t>
  </si>
  <si>
    <t>P</t>
  </si>
  <si>
    <t>Poznámka k položce:_x000D_
Položka z SoD, VO - III/34761, č. 83.</t>
  </si>
  <si>
    <t>VV</t>
  </si>
  <si>
    <t>"SoD, komunikace: " -(15+5)</t>
  </si>
  <si>
    <t>Součet</t>
  </si>
  <si>
    <t>4</t>
  </si>
  <si>
    <t>M</t>
  </si>
  <si>
    <t>34571355</t>
  </si>
  <si>
    <t>trubka elektroinstalační ohebná dvouplášťová korugovaná (chránička) D 94/110mm, HDPE+LDPE</t>
  </si>
  <si>
    <t>256</t>
  </si>
  <si>
    <t>1151654584</t>
  </si>
  <si>
    <t>Poznámka k položce:_x000D_
Položka z SoD, VO - III/34761, č. 84.</t>
  </si>
  <si>
    <t>-20*1,2 'Přepočtené koeficientem množství</t>
  </si>
  <si>
    <t>07.01 VP - Změnový list č. 07 - SO102, úsek 1 - baliseta doplnění</t>
  </si>
  <si>
    <t>91 - Doplňující práce na komunikaci</t>
  </si>
  <si>
    <t>91</t>
  </si>
  <si>
    <t>Doplňující práce na komunikaci</t>
  </si>
  <si>
    <t>910-001</t>
  </si>
  <si>
    <t>D+M směrový sloupek zelená, Beliseta Z 11h, kompletní provedení</t>
  </si>
  <si>
    <t>kus</t>
  </si>
  <si>
    <t>1292080696</t>
  </si>
  <si>
    <t>Poznámka k položce:_x000D_
Položka z SoD, SO 102.1, č. 39.</t>
  </si>
  <si>
    <t>"SoD: " (-1,0)</t>
  </si>
  <si>
    <t>"skutečnost: " 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</si>
</sst>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sz val="10"/>
      <color rgb="FF00336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4" fontId="20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5" borderId="22" xfId="0" applyFont="1" applyFill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6" fontId="18" fillId="0" borderId="22" xfId="0" applyNumberFormat="1" applyFont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4" fillId="0" borderId="0" xfId="0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6" fontId="8" fillId="0" borderId="0" xfId="0" applyNumberFormat="1" applyFont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0" fontId="35" fillId="5" borderId="22" xfId="0" applyFont="1" applyFill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6" fontId="35" fillId="0" borderId="22" xfId="0" applyNumberFormat="1" applyFont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0" borderId="14" xfId="0" applyFont="1" applyBorder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85" workbookViewId="0">
      <selection activeCell="E96" sqref="E96:I96"/>
    </sheetView>
  </sheetViews>
  <sheetFormatPr defaultRowHeight="16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>
      <c r="AR2" s="210" t="s">
        <v>5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73" t="s">
        <v>13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4"/>
      <c r="AN5" s="174"/>
      <c r="AO5" s="174"/>
      <c r="AR5" s="17"/>
      <c r="BS5" s="14" t="s">
        <v>6</v>
      </c>
    </row>
    <row r="6" spans="1:74" ht="36.950000000000003" customHeight="1">
      <c r="B6" s="17"/>
      <c r="D6" s="22" t="s">
        <v>14</v>
      </c>
      <c r="K6" s="175" t="s">
        <v>15</v>
      </c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R6" s="17"/>
      <c r="BS6" s="14" t="s">
        <v>6</v>
      </c>
    </row>
    <row r="7" spans="1:74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ht="14.45" customHeight="1">
      <c r="B9" s="17"/>
      <c r="AR9" s="17"/>
      <c r="BS9" s="14" t="s">
        <v>6</v>
      </c>
    </row>
    <row r="10" spans="1:74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ht="18.399999999999999" customHeight="1">
      <c r="B11" s="17"/>
      <c r="E11" s="21" t="s">
        <v>19</v>
      </c>
      <c r="AK11" s="23" t="s">
        <v>24</v>
      </c>
      <c r="AN11" s="21" t="s">
        <v>1</v>
      </c>
      <c r="AR11" s="17"/>
      <c r="BS11" s="14" t="s">
        <v>6</v>
      </c>
    </row>
    <row r="12" spans="1:74" ht="6.95" customHeight="1">
      <c r="B12" s="17"/>
      <c r="AR12" s="17"/>
      <c r="BS12" s="14" t="s">
        <v>6</v>
      </c>
    </row>
    <row r="13" spans="1:74" ht="12" customHeight="1">
      <c r="B13" s="17"/>
      <c r="D13" s="23" t="s">
        <v>25</v>
      </c>
      <c r="AK13" s="23" t="s">
        <v>23</v>
      </c>
      <c r="AN13" s="21" t="s">
        <v>26</v>
      </c>
      <c r="AR13" s="17"/>
      <c r="BS13" s="14" t="s">
        <v>6</v>
      </c>
    </row>
    <row r="14" spans="1:74" ht="12.75">
      <c r="B14" s="17"/>
      <c r="E14" s="21" t="s">
        <v>27</v>
      </c>
      <c r="AK14" s="23" t="s">
        <v>24</v>
      </c>
      <c r="AN14" s="21" t="s">
        <v>28</v>
      </c>
      <c r="AR14" s="17"/>
      <c r="BS14" s="14" t="s">
        <v>6</v>
      </c>
    </row>
    <row r="15" spans="1:74" ht="6.95" customHeight="1">
      <c r="B15" s="17"/>
      <c r="AR15" s="17"/>
      <c r="BS15" s="14" t="s">
        <v>3</v>
      </c>
    </row>
    <row r="16" spans="1:74" ht="12" customHeight="1">
      <c r="B16" s="17"/>
      <c r="D16" s="23" t="s">
        <v>29</v>
      </c>
      <c r="AK16" s="23" t="s">
        <v>23</v>
      </c>
      <c r="AN16" s="21" t="s">
        <v>1</v>
      </c>
      <c r="AR16" s="17"/>
      <c r="BS16" s="14" t="s">
        <v>3</v>
      </c>
    </row>
    <row r="17" spans="2:71" ht="18.399999999999999" customHeight="1">
      <c r="B17" s="17"/>
      <c r="E17" s="21" t="s">
        <v>19</v>
      </c>
      <c r="AK17" s="23" t="s">
        <v>24</v>
      </c>
      <c r="AN17" s="21" t="s">
        <v>1</v>
      </c>
      <c r="AR17" s="17"/>
      <c r="BS17" s="14" t="s">
        <v>30</v>
      </c>
    </row>
    <row r="18" spans="2:71" ht="6.95" customHeight="1">
      <c r="B18" s="17"/>
      <c r="AR18" s="17"/>
      <c r="BS18" s="14" t="s">
        <v>6</v>
      </c>
    </row>
    <row r="19" spans="2:71" ht="12" customHeight="1">
      <c r="B19" s="17"/>
      <c r="D19" s="23" t="s">
        <v>31</v>
      </c>
      <c r="AK19" s="23" t="s">
        <v>23</v>
      </c>
      <c r="AN19" s="21" t="s">
        <v>32</v>
      </c>
      <c r="AR19" s="17"/>
      <c r="BS19" s="14" t="s">
        <v>6</v>
      </c>
    </row>
    <row r="20" spans="2:71" ht="18.399999999999999" customHeight="1">
      <c r="B20" s="17"/>
      <c r="E20" s="21" t="s">
        <v>33</v>
      </c>
      <c r="AK20" s="23" t="s">
        <v>24</v>
      </c>
      <c r="AN20" s="21" t="s">
        <v>1</v>
      </c>
      <c r="AR20" s="17"/>
      <c r="BS20" s="14" t="s">
        <v>30</v>
      </c>
    </row>
    <row r="21" spans="2:71" ht="6.95" customHeight="1">
      <c r="B21" s="17"/>
      <c r="AR21" s="17"/>
    </row>
    <row r="22" spans="2:71" ht="12" customHeight="1">
      <c r="B22" s="17"/>
      <c r="D22" s="23" t="s">
        <v>34</v>
      </c>
      <c r="AR22" s="17"/>
    </row>
    <row r="23" spans="2:71" ht="16.5" customHeight="1">
      <c r="B23" s="17"/>
      <c r="E23" s="176" t="s">
        <v>1</v>
      </c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35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77">
        <f>ROUND(AG94,2)</f>
        <v>-300</v>
      </c>
      <c r="AL26" s="178"/>
      <c r="AM26" s="178"/>
      <c r="AN26" s="178"/>
      <c r="AO26" s="178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179" t="s">
        <v>36</v>
      </c>
      <c r="M28" s="179"/>
      <c r="N28" s="179"/>
      <c r="O28" s="179"/>
      <c r="P28" s="179"/>
      <c r="W28" s="179" t="s">
        <v>37</v>
      </c>
      <c r="X28" s="179"/>
      <c r="Y28" s="179"/>
      <c r="Z28" s="179"/>
      <c r="AA28" s="179"/>
      <c r="AB28" s="179"/>
      <c r="AC28" s="179"/>
      <c r="AD28" s="179"/>
      <c r="AE28" s="179"/>
      <c r="AK28" s="179" t="s">
        <v>38</v>
      </c>
      <c r="AL28" s="179"/>
      <c r="AM28" s="179"/>
      <c r="AN28" s="179"/>
      <c r="AO28" s="179"/>
      <c r="AR28" s="26"/>
    </row>
    <row r="29" spans="2:71" s="2" customFormat="1" ht="14.45" customHeight="1">
      <c r="B29" s="30"/>
      <c r="D29" s="23" t="s">
        <v>39</v>
      </c>
      <c r="F29" s="23" t="s">
        <v>40</v>
      </c>
      <c r="L29" s="182">
        <v>0.21</v>
      </c>
      <c r="M29" s="181"/>
      <c r="N29" s="181"/>
      <c r="O29" s="181"/>
      <c r="P29" s="181"/>
      <c r="W29" s="180">
        <f>ROUND(AZ94, 2)</f>
        <v>-300</v>
      </c>
      <c r="X29" s="181"/>
      <c r="Y29" s="181"/>
      <c r="Z29" s="181"/>
      <c r="AA29" s="181"/>
      <c r="AB29" s="181"/>
      <c r="AC29" s="181"/>
      <c r="AD29" s="181"/>
      <c r="AE29" s="181"/>
      <c r="AK29" s="180">
        <f>ROUND(AV94, 2)</f>
        <v>-63</v>
      </c>
      <c r="AL29" s="181"/>
      <c r="AM29" s="181"/>
      <c r="AN29" s="181"/>
      <c r="AO29" s="181"/>
      <c r="AR29" s="30"/>
    </row>
    <row r="30" spans="2:71" s="2" customFormat="1" ht="14.45" customHeight="1">
      <c r="B30" s="30"/>
      <c r="F30" s="23" t="s">
        <v>41</v>
      </c>
      <c r="L30" s="182">
        <v>0.15</v>
      </c>
      <c r="M30" s="181"/>
      <c r="N30" s="181"/>
      <c r="O30" s="181"/>
      <c r="P30" s="181"/>
      <c r="W30" s="180">
        <f>ROUND(BA94, 2)</f>
        <v>0</v>
      </c>
      <c r="X30" s="181"/>
      <c r="Y30" s="181"/>
      <c r="Z30" s="181"/>
      <c r="AA30" s="181"/>
      <c r="AB30" s="181"/>
      <c r="AC30" s="181"/>
      <c r="AD30" s="181"/>
      <c r="AE30" s="181"/>
      <c r="AK30" s="180">
        <f>ROUND(AW94, 2)</f>
        <v>0</v>
      </c>
      <c r="AL30" s="181"/>
      <c r="AM30" s="181"/>
      <c r="AN30" s="181"/>
      <c r="AO30" s="181"/>
      <c r="AR30" s="30"/>
    </row>
    <row r="31" spans="2:71" s="2" customFormat="1" ht="14.45" hidden="1" customHeight="1">
      <c r="B31" s="30"/>
      <c r="F31" s="23" t="s">
        <v>42</v>
      </c>
      <c r="L31" s="182">
        <v>0.21</v>
      </c>
      <c r="M31" s="181"/>
      <c r="N31" s="181"/>
      <c r="O31" s="181"/>
      <c r="P31" s="181"/>
      <c r="W31" s="180">
        <f>ROUND(BB94, 2)</f>
        <v>0</v>
      </c>
      <c r="X31" s="181"/>
      <c r="Y31" s="181"/>
      <c r="Z31" s="181"/>
      <c r="AA31" s="181"/>
      <c r="AB31" s="181"/>
      <c r="AC31" s="181"/>
      <c r="AD31" s="181"/>
      <c r="AE31" s="181"/>
      <c r="AK31" s="180">
        <v>0</v>
      </c>
      <c r="AL31" s="181"/>
      <c r="AM31" s="181"/>
      <c r="AN31" s="181"/>
      <c r="AO31" s="181"/>
      <c r="AR31" s="30"/>
    </row>
    <row r="32" spans="2:71" s="2" customFormat="1" ht="14.45" hidden="1" customHeight="1">
      <c r="B32" s="30"/>
      <c r="F32" s="23" t="s">
        <v>43</v>
      </c>
      <c r="L32" s="182">
        <v>0.15</v>
      </c>
      <c r="M32" s="181"/>
      <c r="N32" s="181"/>
      <c r="O32" s="181"/>
      <c r="P32" s="181"/>
      <c r="W32" s="180">
        <f>ROUND(BC94, 2)</f>
        <v>0</v>
      </c>
      <c r="X32" s="181"/>
      <c r="Y32" s="181"/>
      <c r="Z32" s="181"/>
      <c r="AA32" s="181"/>
      <c r="AB32" s="181"/>
      <c r="AC32" s="181"/>
      <c r="AD32" s="181"/>
      <c r="AE32" s="181"/>
      <c r="AK32" s="180">
        <v>0</v>
      </c>
      <c r="AL32" s="181"/>
      <c r="AM32" s="181"/>
      <c r="AN32" s="181"/>
      <c r="AO32" s="181"/>
      <c r="AR32" s="30"/>
    </row>
    <row r="33" spans="2:44" s="2" customFormat="1" ht="14.45" hidden="1" customHeight="1">
      <c r="B33" s="30"/>
      <c r="F33" s="23" t="s">
        <v>44</v>
      </c>
      <c r="L33" s="182">
        <v>0</v>
      </c>
      <c r="M33" s="181"/>
      <c r="N33" s="181"/>
      <c r="O33" s="181"/>
      <c r="P33" s="181"/>
      <c r="W33" s="180">
        <f>ROUND(BD94, 2)</f>
        <v>0</v>
      </c>
      <c r="X33" s="181"/>
      <c r="Y33" s="181"/>
      <c r="Z33" s="181"/>
      <c r="AA33" s="181"/>
      <c r="AB33" s="181"/>
      <c r="AC33" s="181"/>
      <c r="AD33" s="181"/>
      <c r="AE33" s="181"/>
      <c r="AK33" s="180">
        <v>0</v>
      </c>
      <c r="AL33" s="181"/>
      <c r="AM33" s="181"/>
      <c r="AN33" s="181"/>
      <c r="AO33" s="181"/>
      <c r="AR33" s="30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31"/>
      <c r="D35" s="32" t="s">
        <v>45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46</v>
      </c>
      <c r="U35" s="33"/>
      <c r="V35" s="33"/>
      <c r="W35" s="33"/>
      <c r="X35" s="183" t="s">
        <v>47</v>
      </c>
      <c r="Y35" s="184"/>
      <c r="Z35" s="184"/>
      <c r="AA35" s="184"/>
      <c r="AB35" s="184"/>
      <c r="AC35" s="33"/>
      <c r="AD35" s="33"/>
      <c r="AE35" s="33"/>
      <c r="AF35" s="33"/>
      <c r="AG35" s="33"/>
      <c r="AH35" s="33"/>
      <c r="AI35" s="33"/>
      <c r="AJ35" s="33"/>
      <c r="AK35" s="185">
        <f>SUM(AK26:AK33)</f>
        <v>-363</v>
      </c>
      <c r="AL35" s="184"/>
      <c r="AM35" s="184"/>
      <c r="AN35" s="184"/>
      <c r="AO35" s="186"/>
      <c r="AP35" s="31"/>
      <c r="AQ35" s="31"/>
      <c r="AR35" s="26"/>
    </row>
    <row r="36" spans="2:44" s="1" customFormat="1" ht="6.95" customHeight="1">
      <c r="B36" s="26"/>
      <c r="AR36" s="26"/>
    </row>
    <row r="37" spans="2:44" s="1" customFormat="1" ht="14.45" customHeight="1">
      <c r="B37" s="26"/>
      <c r="AR37" s="26"/>
    </row>
    <row r="38" spans="2:44" ht="14.45" customHeight="1">
      <c r="B38" s="17"/>
      <c r="AR38" s="17"/>
    </row>
    <row r="39" spans="2:44" ht="14.45" customHeight="1">
      <c r="B39" s="17"/>
      <c r="AR39" s="17"/>
    </row>
    <row r="40" spans="2:44" ht="14.45" customHeight="1">
      <c r="B40" s="17"/>
      <c r="AR40" s="17"/>
    </row>
    <row r="41" spans="2:44" ht="14.45" customHeight="1">
      <c r="B41" s="17"/>
      <c r="AR41" s="17"/>
    </row>
    <row r="42" spans="2:44" ht="14.45" customHeight="1">
      <c r="B42" s="17"/>
      <c r="AR42" s="17"/>
    </row>
    <row r="43" spans="2:44" ht="14.45" customHeight="1">
      <c r="B43" s="17"/>
      <c r="AR43" s="17"/>
    </row>
    <row r="44" spans="2:44" ht="14.45" customHeight="1">
      <c r="B44" s="17"/>
      <c r="AR44" s="17"/>
    </row>
    <row r="45" spans="2:44" ht="14.45" customHeight="1">
      <c r="B45" s="17"/>
      <c r="AR45" s="17"/>
    </row>
    <row r="46" spans="2:44" ht="14.45" customHeight="1">
      <c r="B46" s="17"/>
      <c r="AR46" s="17"/>
    </row>
    <row r="47" spans="2:44" ht="14.45" customHeight="1">
      <c r="B47" s="17"/>
      <c r="AR47" s="17"/>
    </row>
    <row r="48" spans="2:44" ht="14.45" customHeight="1">
      <c r="B48" s="17"/>
      <c r="AR48" s="17"/>
    </row>
    <row r="49" spans="2:44" s="1" customFormat="1" ht="14.45" customHeight="1">
      <c r="B49" s="26"/>
      <c r="D49" s="35" t="s">
        <v>48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49</v>
      </c>
      <c r="AI49" s="36"/>
      <c r="AJ49" s="36"/>
      <c r="AK49" s="36"/>
      <c r="AL49" s="36"/>
      <c r="AM49" s="36"/>
      <c r="AN49" s="36"/>
      <c r="AO49" s="36"/>
      <c r="AR49" s="26"/>
    </row>
    <row r="50" spans="2:44" ht="11.25">
      <c r="B50" s="17"/>
      <c r="AR50" s="17"/>
    </row>
    <row r="51" spans="2:44" ht="11.25">
      <c r="B51" s="17"/>
      <c r="AR51" s="17"/>
    </row>
    <row r="52" spans="2:44" ht="11.25">
      <c r="B52" s="17"/>
      <c r="AR52" s="17"/>
    </row>
    <row r="53" spans="2:44" ht="11.25">
      <c r="B53" s="17"/>
      <c r="AR53" s="17"/>
    </row>
    <row r="54" spans="2:44" ht="11.25">
      <c r="B54" s="17"/>
      <c r="AR54" s="17"/>
    </row>
    <row r="55" spans="2:44" ht="11.25">
      <c r="B55" s="17"/>
      <c r="AR55" s="17"/>
    </row>
    <row r="56" spans="2:44" ht="11.25">
      <c r="B56" s="17"/>
      <c r="AR56" s="17"/>
    </row>
    <row r="57" spans="2:44" ht="11.25">
      <c r="B57" s="17"/>
      <c r="AR57" s="17"/>
    </row>
    <row r="58" spans="2:44" ht="11.25">
      <c r="B58" s="17"/>
      <c r="AR58" s="17"/>
    </row>
    <row r="59" spans="2:44" ht="11.25">
      <c r="B59" s="17"/>
      <c r="AR59" s="17"/>
    </row>
    <row r="60" spans="2:44" s="1" customFormat="1" ht="12.75">
      <c r="B60" s="26"/>
      <c r="D60" s="37" t="s">
        <v>50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51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50</v>
      </c>
      <c r="AI60" s="28"/>
      <c r="AJ60" s="28"/>
      <c r="AK60" s="28"/>
      <c r="AL60" s="28"/>
      <c r="AM60" s="37" t="s">
        <v>51</v>
      </c>
      <c r="AN60" s="28"/>
      <c r="AO60" s="28"/>
      <c r="AR60" s="26"/>
    </row>
    <row r="61" spans="2:44" ht="11.25">
      <c r="B61" s="17"/>
      <c r="AR61" s="17"/>
    </row>
    <row r="62" spans="2:44" ht="11.25">
      <c r="B62" s="17"/>
      <c r="AR62" s="17"/>
    </row>
    <row r="63" spans="2:44" ht="11.25">
      <c r="B63" s="17"/>
      <c r="AR63" s="17"/>
    </row>
    <row r="64" spans="2:44" s="1" customFormat="1" ht="12.75">
      <c r="B64" s="26"/>
      <c r="D64" s="35" t="s">
        <v>52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53</v>
      </c>
      <c r="AI64" s="36"/>
      <c r="AJ64" s="36"/>
      <c r="AK64" s="36"/>
      <c r="AL64" s="36"/>
      <c r="AM64" s="36"/>
      <c r="AN64" s="36"/>
      <c r="AO64" s="36"/>
      <c r="AR64" s="26"/>
    </row>
    <row r="65" spans="2:44" ht="11.25">
      <c r="B65" s="17"/>
      <c r="AR65" s="17"/>
    </row>
    <row r="66" spans="2:44" ht="11.25">
      <c r="B66" s="17"/>
      <c r="AR66" s="17"/>
    </row>
    <row r="67" spans="2:44" ht="11.25">
      <c r="B67" s="17"/>
      <c r="AR67" s="17"/>
    </row>
    <row r="68" spans="2:44" ht="11.25">
      <c r="B68" s="17"/>
      <c r="AR68" s="17"/>
    </row>
    <row r="69" spans="2:44" ht="11.25">
      <c r="B69" s="17"/>
      <c r="AR69" s="17"/>
    </row>
    <row r="70" spans="2:44" ht="11.25">
      <c r="B70" s="17"/>
      <c r="AR70" s="17"/>
    </row>
    <row r="71" spans="2:44" ht="11.25">
      <c r="B71" s="17"/>
      <c r="AR71" s="17"/>
    </row>
    <row r="72" spans="2:44" ht="11.25">
      <c r="B72" s="17"/>
      <c r="AR72" s="17"/>
    </row>
    <row r="73" spans="2:44" ht="11.25">
      <c r="B73" s="17"/>
      <c r="AR73" s="17"/>
    </row>
    <row r="74" spans="2:44" ht="11.25">
      <c r="B74" s="17"/>
      <c r="AR74" s="17"/>
    </row>
    <row r="75" spans="2:44" s="1" customFormat="1" ht="12.75">
      <c r="B75" s="26"/>
      <c r="D75" s="37" t="s">
        <v>50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51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50</v>
      </c>
      <c r="AI75" s="28"/>
      <c r="AJ75" s="28"/>
      <c r="AK75" s="28"/>
      <c r="AL75" s="28"/>
      <c r="AM75" s="37" t="s">
        <v>51</v>
      </c>
      <c r="AN75" s="28"/>
      <c r="AO75" s="28"/>
      <c r="AR75" s="26"/>
    </row>
    <row r="76" spans="2:44" s="1" customFormat="1" ht="11.25">
      <c r="B76" s="26"/>
      <c r="AR76" s="26"/>
    </row>
    <row r="77" spans="2:44" s="1" customFormat="1" ht="6.9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1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1" s="1" customFormat="1" ht="24.95" customHeight="1">
      <c r="B82" s="26"/>
      <c r="C82" s="18" t="s">
        <v>54</v>
      </c>
      <c r="AR82" s="26"/>
    </row>
    <row r="83" spans="1:91" s="1" customFormat="1" ht="6.95" customHeight="1">
      <c r="B83" s="26"/>
      <c r="AR83" s="26"/>
    </row>
    <row r="84" spans="1:91" s="3" customFormat="1" ht="12" customHeight="1">
      <c r="B84" s="42"/>
      <c r="C84" s="23" t="s">
        <v>12</v>
      </c>
      <c r="L84" s="3" t="str">
        <f>K5</f>
        <v>0632</v>
      </c>
      <c r="AR84" s="42"/>
    </row>
    <row r="85" spans="1:91" s="4" customFormat="1" ht="36.950000000000003" customHeight="1">
      <c r="B85" s="43"/>
      <c r="C85" s="44" t="s">
        <v>14</v>
      </c>
      <c r="L85" s="187" t="str">
        <f>K6</f>
        <v>Kaliště chodník TDs</v>
      </c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N85" s="188"/>
      <c r="AO85" s="188"/>
      <c r="AR85" s="43"/>
    </row>
    <row r="86" spans="1:91" s="1" customFormat="1" ht="6.95" customHeight="1">
      <c r="B86" s="26"/>
      <c r="AR86" s="26"/>
    </row>
    <row r="87" spans="1:91" s="1" customFormat="1" ht="12" customHeight="1">
      <c r="B87" s="26"/>
      <c r="C87" s="23" t="s">
        <v>18</v>
      </c>
      <c r="L87" s="45" t="str">
        <f>IF(K8="","",K8)</f>
        <v xml:space="preserve"> </v>
      </c>
      <c r="AI87" s="23" t="s">
        <v>20</v>
      </c>
      <c r="AM87" s="189" t="str">
        <f>IF(AN8= "","",AN8)</f>
        <v>23. 4. 2022</v>
      </c>
      <c r="AN87" s="189"/>
      <c r="AR87" s="26"/>
    </row>
    <row r="88" spans="1:91" s="1" customFormat="1" ht="6.95" customHeight="1">
      <c r="B88" s="26"/>
      <c r="AR88" s="26"/>
    </row>
    <row r="89" spans="1:91" s="1" customFormat="1" ht="15.2" customHeight="1">
      <c r="B89" s="26"/>
      <c r="C89" s="23" t="s">
        <v>22</v>
      </c>
      <c r="L89" s="3" t="str">
        <f>IF(E11= "","",E11)</f>
        <v xml:space="preserve"> </v>
      </c>
      <c r="AI89" s="23" t="s">
        <v>29</v>
      </c>
      <c r="AM89" s="190" t="str">
        <f>IF(E17="","",E17)</f>
        <v xml:space="preserve"> </v>
      </c>
      <c r="AN89" s="191"/>
      <c r="AO89" s="191"/>
      <c r="AP89" s="191"/>
      <c r="AR89" s="26"/>
      <c r="AS89" s="192" t="s">
        <v>55</v>
      </c>
      <c r="AT89" s="193"/>
      <c r="AU89" s="47"/>
      <c r="AV89" s="47"/>
      <c r="AW89" s="47"/>
      <c r="AX89" s="47"/>
      <c r="AY89" s="47"/>
      <c r="AZ89" s="47"/>
      <c r="BA89" s="47"/>
      <c r="BB89" s="47"/>
      <c r="BC89" s="47"/>
      <c r="BD89" s="48"/>
    </row>
    <row r="90" spans="1:91" s="1" customFormat="1" ht="25.7" customHeight="1">
      <c r="B90" s="26"/>
      <c r="C90" s="23" t="s">
        <v>25</v>
      </c>
      <c r="L90" s="3" t="str">
        <f>IF(E14="","",E14)</f>
        <v>KD stavby CZ, s.r.o.</v>
      </c>
      <c r="AI90" s="23" t="s">
        <v>31</v>
      </c>
      <c r="AM90" s="190" t="str">
        <f>IF(E20="","",E20)</f>
        <v>Toman projekt - Jan Toman, tomanprojekt.cz</v>
      </c>
      <c r="AN90" s="191"/>
      <c r="AO90" s="191"/>
      <c r="AP90" s="191"/>
      <c r="AR90" s="26"/>
      <c r="AS90" s="194"/>
      <c r="AT90" s="195"/>
      <c r="BD90" s="50"/>
    </row>
    <row r="91" spans="1:91" s="1" customFormat="1" ht="10.9" customHeight="1">
      <c r="B91" s="26"/>
      <c r="AR91" s="26"/>
      <c r="AS91" s="194"/>
      <c r="AT91" s="195"/>
      <c r="BD91" s="50"/>
    </row>
    <row r="92" spans="1:91" s="1" customFormat="1" ht="29.25" customHeight="1">
      <c r="B92" s="26"/>
      <c r="C92" s="196" t="s">
        <v>56</v>
      </c>
      <c r="D92" s="197"/>
      <c r="E92" s="197"/>
      <c r="F92" s="197"/>
      <c r="G92" s="197"/>
      <c r="H92" s="51"/>
      <c r="I92" s="198" t="s">
        <v>57</v>
      </c>
      <c r="J92" s="197"/>
      <c r="K92" s="197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9" t="s">
        <v>58</v>
      </c>
      <c r="AH92" s="197"/>
      <c r="AI92" s="197"/>
      <c r="AJ92" s="197"/>
      <c r="AK92" s="197"/>
      <c r="AL92" s="197"/>
      <c r="AM92" s="197"/>
      <c r="AN92" s="198" t="s">
        <v>59</v>
      </c>
      <c r="AO92" s="197"/>
      <c r="AP92" s="200"/>
      <c r="AQ92" s="52" t="s">
        <v>60</v>
      </c>
      <c r="AR92" s="26"/>
      <c r="AS92" s="53" t="s">
        <v>61</v>
      </c>
      <c r="AT92" s="54" t="s">
        <v>62</v>
      </c>
      <c r="AU92" s="54" t="s">
        <v>63</v>
      </c>
      <c r="AV92" s="54" t="s">
        <v>64</v>
      </c>
      <c r="AW92" s="54" t="s">
        <v>65</v>
      </c>
      <c r="AX92" s="54" t="s">
        <v>66</v>
      </c>
      <c r="AY92" s="54" t="s">
        <v>67</v>
      </c>
      <c r="AZ92" s="54" t="s">
        <v>68</v>
      </c>
      <c r="BA92" s="54" t="s">
        <v>69</v>
      </c>
      <c r="BB92" s="54" t="s">
        <v>70</v>
      </c>
      <c r="BC92" s="54" t="s">
        <v>71</v>
      </c>
      <c r="BD92" s="55" t="s">
        <v>72</v>
      </c>
    </row>
    <row r="93" spans="1:91" s="1" customFormat="1" ht="10.9" customHeight="1">
      <c r="B93" s="26"/>
      <c r="AR93" s="26"/>
      <c r="AS93" s="56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8"/>
    </row>
    <row r="94" spans="1:91" s="5" customFormat="1" ht="32.450000000000003" customHeight="1">
      <c r="B94" s="57"/>
      <c r="C94" s="58" t="s">
        <v>73</v>
      </c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208">
        <f>ROUND(AG95,2)</f>
        <v>-300</v>
      </c>
      <c r="AH94" s="208"/>
      <c r="AI94" s="208"/>
      <c r="AJ94" s="208"/>
      <c r="AK94" s="208"/>
      <c r="AL94" s="208"/>
      <c r="AM94" s="208"/>
      <c r="AN94" s="209">
        <f>SUM(AG94,AT94)</f>
        <v>-363</v>
      </c>
      <c r="AO94" s="209"/>
      <c r="AP94" s="209"/>
      <c r="AQ94" s="61" t="s">
        <v>1</v>
      </c>
      <c r="AR94" s="57"/>
      <c r="AS94" s="62">
        <f>ROUND(AS95,2)</f>
        <v>0</v>
      </c>
      <c r="AT94" s="63">
        <f>ROUND(SUM(AV94:AW94),2)</f>
        <v>-63</v>
      </c>
      <c r="AU94" s="64">
        <f>ROUND(AU95,5)</f>
        <v>0</v>
      </c>
      <c r="AV94" s="63">
        <f>ROUND(AZ94*L29,2)</f>
        <v>-63</v>
      </c>
      <c r="AW94" s="63">
        <f>ROUND(BA94*L30,2)</f>
        <v>0</v>
      </c>
      <c r="AX94" s="63">
        <f>ROUND(BB94*L29,2)</f>
        <v>0</v>
      </c>
      <c r="AY94" s="63">
        <f>ROUND(BC94*L30,2)</f>
        <v>0</v>
      </c>
      <c r="AZ94" s="63">
        <f>ROUND(AZ95,2)</f>
        <v>-300</v>
      </c>
      <c r="BA94" s="63">
        <f>ROUND(BA95,2)</f>
        <v>0</v>
      </c>
      <c r="BB94" s="63">
        <f>ROUND(BB95,2)</f>
        <v>0</v>
      </c>
      <c r="BC94" s="63">
        <f>ROUND(BC95,2)</f>
        <v>0</v>
      </c>
      <c r="BD94" s="65">
        <f>ROUND(BD95,2)</f>
        <v>0</v>
      </c>
      <c r="BS94" s="66" t="s">
        <v>74</v>
      </c>
      <c r="BT94" s="66" t="s">
        <v>75</v>
      </c>
      <c r="BU94" s="67" t="s">
        <v>76</v>
      </c>
      <c r="BV94" s="66" t="s">
        <v>77</v>
      </c>
      <c r="BW94" s="66" t="s">
        <v>4</v>
      </c>
      <c r="BX94" s="66" t="s">
        <v>78</v>
      </c>
      <c r="CL94" s="66" t="s">
        <v>1</v>
      </c>
    </row>
    <row r="95" spans="1:91" s="6" customFormat="1" ht="24.75" customHeight="1">
      <c r="B95" s="68"/>
      <c r="C95" s="69"/>
      <c r="D95" s="204" t="s">
        <v>79</v>
      </c>
      <c r="E95" s="204"/>
      <c r="F95" s="204"/>
      <c r="G95" s="204"/>
      <c r="H95" s="204"/>
      <c r="I95" s="70"/>
      <c r="J95" s="204" t="s">
        <v>80</v>
      </c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3">
        <f>ROUND(SUM(AG96:AG97),2)</f>
        <v>-300</v>
      </c>
      <c r="AH95" s="202"/>
      <c r="AI95" s="202"/>
      <c r="AJ95" s="202"/>
      <c r="AK95" s="202"/>
      <c r="AL95" s="202"/>
      <c r="AM95" s="202"/>
      <c r="AN95" s="201">
        <f>SUM(AG95,AT95)</f>
        <v>-363</v>
      </c>
      <c r="AO95" s="202"/>
      <c r="AP95" s="202"/>
      <c r="AQ95" s="71" t="s">
        <v>81</v>
      </c>
      <c r="AR95" s="68"/>
      <c r="AS95" s="72">
        <f>ROUND(SUM(AS96:AS97),2)</f>
        <v>0</v>
      </c>
      <c r="AT95" s="73">
        <f>ROUND(SUM(AV95:AW95),2)</f>
        <v>-63</v>
      </c>
      <c r="AU95" s="74">
        <f>ROUND(SUM(AU96:AU97),5)</f>
        <v>0</v>
      </c>
      <c r="AV95" s="73">
        <f>ROUND(AZ95*L29,2)</f>
        <v>-63</v>
      </c>
      <c r="AW95" s="73">
        <f>ROUND(BA95*L30,2)</f>
        <v>0</v>
      </c>
      <c r="AX95" s="73">
        <f>ROUND(BB95*L29,2)</f>
        <v>0</v>
      </c>
      <c r="AY95" s="73">
        <f>ROUND(BC95*L30,2)</f>
        <v>0</v>
      </c>
      <c r="AZ95" s="73">
        <f>ROUND(SUM(AZ96:AZ97),2)</f>
        <v>-300</v>
      </c>
      <c r="BA95" s="73">
        <f>ROUND(SUM(BA96:BA97),2)</f>
        <v>0</v>
      </c>
      <c r="BB95" s="73">
        <f>ROUND(SUM(BB96:BB97),2)</f>
        <v>0</v>
      </c>
      <c r="BC95" s="73">
        <f>ROUND(SUM(BC96:BC97),2)</f>
        <v>0</v>
      </c>
      <c r="BD95" s="75">
        <f>ROUND(SUM(BD96:BD97),2)</f>
        <v>0</v>
      </c>
      <c r="BS95" s="76" t="s">
        <v>74</v>
      </c>
      <c r="BT95" s="76" t="s">
        <v>82</v>
      </c>
      <c r="BU95" s="76" t="s">
        <v>76</v>
      </c>
      <c r="BV95" s="76" t="s">
        <v>77</v>
      </c>
      <c r="BW95" s="76" t="s">
        <v>83</v>
      </c>
      <c r="BX95" s="76" t="s">
        <v>4</v>
      </c>
      <c r="CL95" s="76" t="s">
        <v>1</v>
      </c>
      <c r="CM95" s="76" t="s">
        <v>84</v>
      </c>
    </row>
    <row r="96" spans="1:91" s="3" customFormat="1" ht="23.25" customHeight="1">
      <c r="A96" s="77" t="s">
        <v>85</v>
      </c>
      <c r="B96" s="42"/>
      <c r="C96" s="78"/>
      <c r="D96" s="78"/>
      <c r="E96" s="207" t="s">
        <v>86</v>
      </c>
      <c r="F96" s="207"/>
      <c r="G96" s="207"/>
      <c r="H96" s="207"/>
      <c r="I96" s="207"/>
      <c r="J96" s="78"/>
      <c r="K96" s="207" t="s">
        <v>87</v>
      </c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5">
        <f>'06.01 MP - Změnový list č...'!J32</f>
        <v>-1800</v>
      </c>
      <c r="AH96" s="206"/>
      <c r="AI96" s="206"/>
      <c r="AJ96" s="206"/>
      <c r="AK96" s="206"/>
      <c r="AL96" s="206"/>
      <c r="AM96" s="206"/>
      <c r="AN96" s="205">
        <f>SUM(AG96,AT96)</f>
        <v>-2178</v>
      </c>
      <c r="AO96" s="206"/>
      <c r="AP96" s="206"/>
      <c r="AQ96" s="79" t="s">
        <v>88</v>
      </c>
      <c r="AR96" s="42"/>
      <c r="AS96" s="80">
        <v>0</v>
      </c>
      <c r="AT96" s="81">
        <f>ROUND(SUM(AV96:AW96),2)</f>
        <v>-378</v>
      </c>
      <c r="AU96" s="82">
        <f>'06.01 MP - Změnový list č...'!P121</f>
        <v>0</v>
      </c>
      <c r="AV96" s="81">
        <f>'06.01 MP - Změnový list č...'!J35</f>
        <v>-378</v>
      </c>
      <c r="AW96" s="81">
        <f>'06.01 MP - Změnový list č...'!J36</f>
        <v>0</v>
      </c>
      <c r="AX96" s="81">
        <f>'06.01 MP - Změnový list č...'!J37</f>
        <v>0</v>
      </c>
      <c r="AY96" s="81">
        <f>'06.01 MP - Změnový list č...'!J38</f>
        <v>0</v>
      </c>
      <c r="AZ96" s="81">
        <f>'06.01 MP - Změnový list č...'!F35</f>
        <v>-1800</v>
      </c>
      <c r="BA96" s="81">
        <f>'06.01 MP - Změnový list č...'!F36</f>
        <v>0</v>
      </c>
      <c r="BB96" s="81">
        <f>'06.01 MP - Změnový list č...'!F37</f>
        <v>0</v>
      </c>
      <c r="BC96" s="81">
        <f>'06.01 MP - Změnový list č...'!F38</f>
        <v>0</v>
      </c>
      <c r="BD96" s="83">
        <f>'06.01 MP - Změnový list č...'!F39</f>
        <v>0</v>
      </c>
      <c r="BT96" s="21" t="s">
        <v>84</v>
      </c>
      <c r="BV96" s="21" t="s">
        <v>77</v>
      </c>
      <c r="BW96" s="21" t="s">
        <v>89</v>
      </c>
      <c r="BX96" s="21" t="s">
        <v>83</v>
      </c>
      <c r="CL96" s="21" t="s">
        <v>1</v>
      </c>
    </row>
    <row r="97" spans="1:90" s="3" customFormat="1" ht="23.25" customHeight="1">
      <c r="A97" s="77" t="s">
        <v>85</v>
      </c>
      <c r="B97" s="42"/>
      <c r="C97" s="78"/>
      <c r="D97" s="78"/>
      <c r="E97" s="207" t="s">
        <v>90</v>
      </c>
      <c r="F97" s="207"/>
      <c r="G97" s="207"/>
      <c r="H97" s="207"/>
      <c r="I97" s="207"/>
      <c r="J97" s="78"/>
      <c r="K97" s="207" t="s">
        <v>91</v>
      </c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5">
        <f>'07.01 VP - Změnový list č...'!J32</f>
        <v>1500</v>
      </c>
      <c r="AH97" s="206"/>
      <c r="AI97" s="206"/>
      <c r="AJ97" s="206"/>
      <c r="AK97" s="206"/>
      <c r="AL97" s="206"/>
      <c r="AM97" s="206"/>
      <c r="AN97" s="205">
        <f>SUM(AG97,AT97)</f>
        <v>1815</v>
      </c>
      <c r="AO97" s="206"/>
      <c r="AP97" s="206"/>
      <c r="AQ97" s="79" t="s">
        <v>88</v>
      </c>
      <c r="AR97" s="42"/>
      <c r="AS97" s="84">
        <v>0</v>
      </c>
      <c r="AT97" s="85">
        <f>ROUND(SUM(AV97:AW97),2)</f>
        <v>315</v>
      </c>
      <c r="AU97" s="86">
        <f>'07.01 VP - Změnový list č...'!P121</f>
        <v>0</v>
      </c>
      <c r="AV97" s="85">
        <f>'07.01 VP - Změnový list č...'!J35</f>
        <v>315</v>
      </c>
      <c r="AW97" s="85">
        <f>'07.01 VP - Změnový list č...'!J36</f>
        <v>0</v>
      </c>
      <c r="AX97" s="85">
        <f>'07.01 VP - Změnový list č...'!J37</f>
        <v>0</v>
      </c>
      <c r="AY97" s="85">
        <f>'07.01 VP - Změnový list č...'!J38</f>
        <v>0</v>
      </c>
      <c r="AZ97" s="85">
        <f>'07.01 VP - Změnový list č...'!F35</f>
        <v>1500</v>
      </c>
      <c r="BA97" s="85">
        <f>'07.01 VP - Změnový list č...'!F36</f>
        <v>0</v>
      </c>
      <c r="BB97" s="85">
        <f>'07.01 VP - Změnový list č...'!F37</f>
        <v>0</v>
      </c>
      <c r="BC97" s="85">
        <f>'07.01 VP - Změnový list č...'!F38</f>
        <v>0</v>
      </c>
      <c r="BD97" s="87">
        <f>'07.01 VP - Změnový list č...'!F39</f>
        <v>0</v>
      </c>
      <c r="BT97" s="21" t="s">
        <v>84</v>
      </c>
      <c r="BV97" s="21" t="s">
        <v>77</v>
      </c>
      <c r="BW97" s="21" t="s">
        <v>92</v>
      </c>
      <c r="BX97" s="21" t="s">
        <v>83</v>
      </c>
      <c r="CL97" s="21" t="s">
        <v>1</v>
      </c>
    </row>
    <row r="98" spans="1:90" s="1" customFormat="1" ht="30" customHeight="1">
      <c r="B98" s="26"/>
      <c r="AR98" s="26"/>
    </row>
    <row r="99" spans="1:90" s="1" customFormat="1" ht="6.95" customHeight="1"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26"/>
    </row>
  </sheetData>
  <mergeCells count="48">
    <mergeCell ref="AR2:BE2"/>
    <mergeCell ref="AN96:AP96"/>
    <mergeCell ref="AG96:AM96"/>
    <mergeCell ref="E96:I96"/>
    <mergeCell ref="K96:AF96"/>
    <mergeCell ref="AN97:AP97"/>
    <mergeCell ref="AG97:AM97"/>
    <mergeCell ref="E97:I97"/>
    <mergeCell ref="K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6" location="'06.01 MP - Změnový list č...'!C2" display="/" xr:uid="{00000000-0004-0000-0000-000000000000}"/>
    <hyperlink ref="A97" location="'07.01 VP - Změnový list č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32"/>
  <sheetViews>
    <sheetView showGridLines="0" workbookViewId="0"/>
  </sheetViews>
  <sheetFormatPr defaultRowHeight="16.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210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4" t="s">
        <v>89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84</v>
      </c>
    </row>
    <row r="4" spans="2:46" ht="24.95" customHeight="1">
      <c r="B4" s="17"/>
      <c r="D4" s="18" t="s">
        <v>93</v>
      </c>
      <c r="L4" s="17"/>
      <c r="M4" s="88" t="s">
        <v>10</v>
      </c>
      <c r="AT4" s="14" t="s">
        <v>3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11" t="str">
        <f>'Rekapitulace stavby'!K6</f>
        <v>Kaliště chodník TDs</v>
      </c>
      <c r="F7" s="212"/>
      <c r="G7" s="212"/>
      <c r="H7" s="212"/>
      <c r="L7" s="17"/>
    </row>
    <row r="8" spans="2:46" ht="12" customHeight="1">
      <c r="B8" s="17"/>
      <c r="D8" s="23" t="s">
        <v>94</v>
      </c>
      <c r="L8" s="17"/>
    </row>
    <row r="9" spans="2:46" s="1" customFormat="1" ht="16.5" customHeight="1">
      <c r="B9" s="26"/>
      <c r="E9" s="211" t="s">
        <v>95</v>
      </c>
      <c r="F9" s="213"/>
      <c r="G9" s="213"/>
      <c r="H9" s="213"/>
      <c r="L9" s="26"/>
    </row>
    <row r="10" spans="2:46" s="1" customFormat="1" ht="12" customHeight="1">
      <c r="B10" s="26"/>
      <c r="D10" s="23" t="s">
        <v>96</v>
      </c>
      <c r="L10" s="26"/>
    </row>
    <row r="11" spans="2:46" s="1" customFormat="1" ht="16.5" customHeight="1">
      <c r="B11" s="26"/>
      <c r="E11" s="187" t="s">
        <v>97</v>
      </c>
      <c r="F11" s="213"/>
      <c r="G11" s="213"/>
      <c r="H11" s="213"/>
      <c r="L11" s="26"/>
    </row>
    <row r="12" spans="2:46" s="1" customFormat="1" ht="11.25">
      <c r="B12" s="26"/>
      <c r="L12" s="26"/>
    </row>
    <row r="13" spans="2:46" s="1" customFormat="1" ht="12" customHeight="1">
      <c r="B13" s="26"/>
      <c r="D13" s="23" t="s">
        <v>16</v>
      </c>
      <c r="F13" s="21" t="s">
        <v>1</v>
      </c>
      <c r="I13" s="23" t="s">
        <v>17</v>
      </c>
      <c r="J13" s="21" t="s">
        <v>1</v>
      </c>
      <c r="L13" s="26"/>
    </row>
    <row r="14" spans="2:46" s="1" customFormat="1" ht="12" customHeight="1">
      <c r="B14" s="26"/>
      <c r="D14" s="23" t="s">
        <v>18</v>
      </c>
      <c r="F14" s="21" t="s">
        <v>19</v>
      </c>
      <c r="I14" s="23" t="s">
        <v>20</v>
      </c>
      <c r="J14" s="46" t="str">
        <f>'Rekapitulace stavby'!AN8</f>
        <v>23. 4. 2022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22</v>
      </c>
      <c r="I16" s="23" t="s">
        <v>23</v>
      </c>
      <c r="J16" s="21" t="str">
        <f>IF('Rekapitulace stavby'!AN10="","",'Rekapitulace stavby'!AN10)</f>
        <v/>
      </c>
      <c r="L16" s="26"/>
    </row>
    <row r="17" spans="2:12" s="1" customFormat="1" ht="18" customHeight="1">
      <c r="B17" s="26"/>
      <c r="E17" s="21" t="str">
        <f>IF('Rekapitulace stavby'!E11="","",'Rekapitulace stavby'!E11)</f>
        <v xml:space="preserve"> </v>
      </c>
      <c r="I17" s="23" t="s">
        <v>24</v>
      </c>
      <c r="J17" s="21" t="str">
        <f>IF('Rekapitulace stavby'!AN11="","",'Rekapitulace stavby'!AN11)</f>
        <v/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25</v>
      </c>
      <c r="I19" s="23" t="s">
        <v>23</v>
      </c>
      <c r="J19" s="21" t="s">
        <v>26</v>
      </c>
      <c r="L19" s="26"/>
    </row>
    <row r="20" spans="2:12" s="1" customFormat="1" ht="18" customHeight="1">
      <c r="B20" s="26"/>
      <c r="E20" s="21" t="s">
        <v>27</v>
      </c>
      <c r="I20" s="23" t="s">
        <v>24</v>
      </c>
      <c r="J20" s="21" t="s">
        <v>28</v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29</v>
      </c>
      <c r="I22" s="23" t="s">
        <v>23</v>
      </c>
      <c r="J22" s="21" t="str">
        <f>IF('Rekapitulace stavby'!AN16="","",'Rekapitulace stavby'!AN16)</f>
        <v/>
      </c>
      <c r="L22" s="26"/>
    </row>
    <row r="23" spans="2:12" s="1" customFormat="1" ht="18" customHeight="1">
      <c r="B23" s="26"/>
      <c r="E23" s="21" t="str">
        <f>IF('Rekapitulace stavby'!E17="","",'Rekapitulace stavby'!E17)</f>
        <v xml:space="preserve"> </v>
      </c>
      <c r="I23" s="23" t="s">
        <v>24</v>
      </c>
      <c r="J23" s="21" t="str">
        <f>IF('Rekapitulace stavby'!AN17="","",'Rekapitulace stavby'!AN17)</f>
        <v/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31</v>
      </c>
      <c r="I25" s="23" t="s">
        <v>23</v>
      </c>
      <c r="J25" s="21" t="s">
        <v>32</v>
      </c>
      <c r="L25" s="26"/>
    </row>
    <row r="26" spans="2:12" s="1" customFormat="1" ht="18" customHeight="1">
      <c r="B26" s="26"/>
      <c r="E26" s="21" t="s">
        <v>33</v>
      </c>
      <c r="I26" s="23" t="s">
        <v>24</v>
      </c>
      <c r="J26" s="21" t="s">
        <v>1</v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34</v>
      </c>
      <c r="L28" s="26"/>
    </row>
    <row r="29" spans="2:12" s="7" customFormat="1" ht="16.5" customHeight="1">
      <c r="B29" s="89"/>
      <c r="E29" s="176" t="s">
        <v>1</v>
      </c>
      <c r="F29" s="176"/>
      <c r="G29" s="176"/>
      <c r="H29" s="176"/>
      <c r="L29" s="89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7"/>
      <c r="E31" s="47"/>
      <c r="F31" s="47"/>
      <c r="G31" s="47"/>
      <c r="H31" s="47"/>
      <c r="I31" s="47"/>
      <c r="J31" s="47"/>
      <c r="K31" s="47"/>
      <c r="L31" s="26"/>
    </row>
    <row r="32" spans="2:12" s="1" customFormat="1" ht="25.35" customHeight="1">
      <c r="B32" s="26"/>
      <c r="D32" s="90" t="s">
        <v>35</v>
      </c>
      <c r="J32" s="60">
        <f>ROUND(J121, 2)</f>
        <v>-1800</v>
      </c>
      <c r="L32" s="26"/>
    </row>
    <row r="33" spans="2:12" s="1" customFormat="1" ht="6.95" customHeight="1">
      <c r="B33" s="26"/>
      <c r="D33" s="47"/>
      <c r="E33" s="47"/>
      <c r="F33" s="47"/>
      <c r="G33" s="47"/>
      <c r="H33" s="47"/>
      <c r="I33" s="47"/>
      <c r="J33" s="47"/>
      <c r="K33" s="47"/>
      <c r="L33" s="26"/>
    </row>
    <row r="34" spans="2:12" s="1" customFormat="1" ht="14.45" customHeight="1">
      <c r="B34" s="26"/>
      <c r="F34" s="29" t="s">
        <v>37</v>
      </c>
      <c r="I34" s="29" t="s">
        <v>36</v>
      </c>
      <c r="J34" s="29" t="s">
        <v>38</v>
      </c>
      <c r="L34" s="26"/>
    </row>
    <row r="35" spans="2:12" s="1" customFormat="1" ht="14.45" customHeight="1">
      <c r="B35" s="26"/>
      <c r="D35" s="49" t="s">
        <v>39</v>
      </c>
      <c r="E35" s="23" t="s">
        <v>40</v>
      </c>
      <c r="F35" s="81">
        <f>ROUND((SUM(BE121:BE131)),  2)</f>
        <v>-1800</v>
      </c>
      <c r="I35" s="91">
        <v>0.21</v>
      </c>
      <c r="J35" s="81">
        <f>ROUND(((SUM(BE121:BE131))*I35),  2)</f>
        <v>-378</v>
      </c>
      <c r="L35" s="26"/>
    </row>
    <row r="36" spans="2:12" s="1" customFormat="1" ht="14.45" customHeight="1">
      <c r="B36" s="26"/>
      <c r="E36" s="23" t="s">
        <v>41</v>
      </c>
      <c r="F36" s="81">
        <f>ROUND((SUM(BF121:BF131)),  2)</f>
        <v>0</v>
      </c>
      <c r="I36" s="91">
        <v>0.15</v>
      </c>
      <c r="J36" s="81">
        <f>ROUND(((SUM(BF121:BF131))*I36),  2)</f>
        <v>0</v>
      </c>
      <c r="L36" s="26"/>
    </row>
    <row r="37" spans="2:12" s="1" customFormat="1" ht="14.45" hidden="1" customHeight="1">
      <c r="B37" s="26"/>
      <c r="E37" s="23" t="s">
        <v>42</v>
      </c>
      <c r="F37" s="81">
        <f>ROUND((SUM(BG121:BG131)),  2)</f>
        <v>0</v>
      </c>
      <c r="I37" s="91">
        <v>0.21</v>
      </c>
      <c r="J37" s="81">
        <f>0</f>
        <v>0</v>
      </c>
      <c r="L37" s="26"/>
    </row>
    <row r="38" spans="2:12" s="1" customFormat="1" ht="14.45" hidden="1" customHeight="1">
      <c r="B38" s="26"/>
      <c r="E38" s="23" t="s">
        <v>43</v>
      </c>
      <c r="F38" s="81">
        <f>ROUND((SUM(BH121:BH131)),  2)</f>
        <v>0</v>
      </c>
      <c r="I38" s="91">
        <v>0.15</v>
      </c>
      <c r="J38" s="81">
        <f>0</f>
        <v>0</v>
      </c>
      <c r="L38" s="26"/>
    </row>
    <row r="39" spans="2:12" s="1" customFormat="1" ht="14.45" hidden="1" customHeight="1">
      <c r="B39" s="26"/>
      <c r="E39" s="23" t="s">
        <v>44</v>
      </c>
      <c r="F39" s="81">
        <f>ROUND((SUM(BI121:BI131)),  2)</f>
        <v>0</v>
      </c>
      <c r="I39" s="91">
        <v>0</v>
      </c>
      <c r="J39" s="81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92"/>
      <c r="D41" s="93" t="s">
        <v>45</v>
      </c>
      <c r="E41" s="51"/>
      <c r="F41" s="51"/>
      <c r="G41" s="94" t="s">
        <v>46</v>
      </c>
      <c r="H41" s="95" t="s">
        <v>47</v>
      </c>
      <c r="I41" s="51"/>
      <c r="J41" s="96">
        <f>SUM(J32:J39)</f>
        <v>-2178</v>
      </c>
      <c r="K41" s="97"/>
      <c r="L41" s="26"/>
    </row>
    <row r="42" spans="2:12" s="1" customFormat="1" ht="14.45" customHeight="1">
      <c r="B42" s="26"/>
      <c r="L42" s="26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6"/>
      <c r="D50" s="35" t="s">
        <v>48</v>
      </c>
      <c r="E50" s="36"/>
      <c r="F50" s="36"/>
      <c r="G50" s="35" t="s">
        <v>49</v>
      </c>
      <c r="H50" s="36"/>
      <c r="I50" s="36"/>
      <c r="J50" s="36"/>
      <c r="K50" s="36"/>
      <c r="L50" s="26"/>
    </row>
    <row r="51" spans="2:12" ht="11.25">
      <c r="B51" s="17"/>
      <c r="L51" s="17"/>
    </row>
    <row r="52" spans="2:12" ht="11.25">
      <c r="B52" s="17"/>
      <c r="L52" s="17"/>
    </row>
    <row r="53" spans="2:12" ht="11.25">
      <c r="B53" s="17"/>
      <c r="L53" s="17"/>
    </row>
    <row r="54" spans="2:12" ht="11.25">
      <c r="B54" s="17"/>
      <c r="L54" s="17"/>
    </row>
    <row r="55" spans="2:12" ht="11.25">
      <c r="B55" s="17"/>
      <c r="L55" s="17"/>
    </row>
    <row r="56" spans="2:12" ht="11.25">
      <c r="B56" s="17"/>
      <c r="L56" s="17"/>
    </row>
    <row r="57" spans="2:12" ht="11.25">
      <c r="B57" s="17"/>
      <c r="L57" s="17"/>
    </row>
    <row r="58" spans="2:12" ht="11.25">
      <c r="B58" s="17"/>
      <c r="L58" s="17"/>
    </row>
    <row r="59" spans="2:12" ht="11.25">
      <c r="B59" s="17"/>
      <c r="L59" s="17"/>
    </row>
    <row r="60" spans="2:12" ht="11.25">
      <c r="B60" s="17"/>
      <c r="L60" s="17"/>
    </row>
    <row r="61" spans="2:12" s="1" customFormat="1" ht="12.75">
      <c r="B61" s="26"/>
      <c r="D61" s="37" t="s">
        <v>50</v>
      </c>
      <c r="E61" s="28"/>
      <c r="F61" s="98" t="s">
        <v>51</v>
      </c>
      <c r="G61" s="37" t="s">
        <v>50</v>
      </c>
      <c r="H61" s="28"/>
      <c r="I61" s="28"/>
      <c r="J61" s="99" t="s">
        <v>51</v>
      </c>
      <c r="K61" s="28"/>
      <c r="L61" s="26"/>
    </row>
    <row r="62" spans="2:12" ht="11.25">
      <c r="B62" s="17"/>
      <c r="L62" s="17"/>
    </row>
    <row r="63" spans="2:12" ht="11.25">
      <c r="B63" s="17"/>
      <c r="L63" s="17"/>
    </row>
    <row r="64" spans="2:12" ht="11.25">
      <c r="B64" s="17"/>
      <c r="L64" s="17"/>
    </row>
    <row r="65" spans="2:12" s="1" customFormat="1" ht="12.75">
      <c r="B65" s="26"/>
      <c r="D65" s="35" t="s">
        <v>52</v>
      </c>
      <c r="E65" s="36"/>
      <c r="F65" s="36"/>
      <c r="G65" s="35" t="s">
        <v>53</v>
      </c>
      <c r="H65" s="36"/>
      <c r="I65" s="36"/>
      <c r="J65" s="36"/>
      <c r="K65" s="36"/>
      <c r="L65" s="26"/>
    </row>
    <row r="66" spans="2:12" ht="11.25">
      <c r="B66" s="17"/>
      <c r="L66" s="17"/>
    </row>
    <row r="67" spans="2:12" ht="11.25">
      <c r="B67" s="17"/>
      <c r="L67" s="17"/>
    </row>
    <row r="68" spans="2:12" ht="11.25">
      <c r="B68" s="17"/>
      <c r="L68" s="17"/>
    </row>
    <row r="69" spans="2:12" ht="11.25">
      <c r="B69" s="17"/>
      <c r="L69" s="17"/>
    </row>
    <row r="70" spans="2:12" ht="11.25">
      <c r="B70" s="17"/>
      <c r="L70" s="17"/>
    </row>
    <row r="71" spans="2:12" ht="11.25">
      <c r="B71" s="17"/>
      <c r="L71" s="17"/>
    </row>
    <row r="72" spans="2:12" ht="11.25">
      <c r="B72" s="17"/>
      <c r="L72" s="17"/>
    </row>
    <row r="73" spans="2:12" ht="11.25">
      <c r="B73" s="17"/>
      <c r="L73" s="17"/>
    </row>
    <row r="74" spans="2:12" ht="11.25">
      <c r="B74" s="17"/>
      <c r="L74" s="17"/>
    </row>
    <row r="75" spans="2:12" ht="11.25">
      <c r="B75" s="17"/>
      <c r="L75" s="17"/>
    </row>
    <row r="76" spans="2:12" s="1" customFormat="1" ht="12.75">
      <c r="B76" s="26"/>
      <c r="D76" s="37" t="s">
        <v>50</v>
      </c>
      <c r="E76" s="28"/>
      <c r="F76" s="98" t="s">
        <v>51</v>
      </c>
      <c r="G76" s="37" t="s">
        <v>50</v>
      </c>
      <c r="H76" s="28"/>
      <c r="I76" s="28"/>
      <c r="J76" s="99" t="s">
        <v>51</v>
      </c>
      <c r="K76" s="28"/>
      <c r="L76" s="26"/>
    </row>
    <row r="77" spans="2:12" s="1" customFormat="1" ht="14.4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81" spans="2:12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12" s="1" customFormat="1" ht="24.95" customHeight="1">
      <c r="B82" s="26"/>
      <c r="C82" s="18" t="s">
        <v>98</v>
      </c>
      <c r="L82" s="26"/>
    </row>
    <row r="83" spans="2:12" s="1" customFormat="1" ht="6.95" customHeight="1">
      <c r="B83" s="26"/>
      <c r="L83" s="26"/>
    </row>
    <row r="84" spans="2:12" s="1" customFormat="1" ht="12" customHeight="1">
      <c r="B84" s="26"/>
      <c r="C84" s="23" t="s">
        <v>14</v>
      </c>
      <c r="L84" s="26"/>
    </row>
    <row r="85" spans="2:12" s="1" customFormat="1" ht="16.5" customHeight="1">
      <c r="B85" s="26"/>
      <c r="E85" s="211" t="str">
        <f>E7</f>
        <v>Kaliště chodník TDs</v>
      </c>
      <c r="F85" s="212"/>
      <c r="G85" s="212"/>
      <c r="H85" s="212"/>
      <c r="L85" s="26"/>
    </row>
    <row r="86" spans="2:12" ht="12" customHeight="1">
      <c r="B86" s="17"/>
      <c r="C86" s="23" t="s">
        <v>94</v>
      </c>
      <c r="L86" s="17"/>
    </row>
    <row r="87" spans="2:12" s="1" customFormat="1" ht="16.5" customHeight="1">
      <c r="B87" s="26"/>
      <c r="E87" s="211" t="s">
        <v>95</v>
      </c>
      <c r="F87" s="213"/>
      <c r="G87" s="213"/>
      <c r="H87" s="213"/>
      <c r="L87" s="26"/>
    </row>
    <row r="88" spans="2:12" s="1" customFormat="1" ht="12" customHeight="1">
      <c r="B88" s="26"/>
      <c r="C88" s="23" t="s">
        <v>96</v>
      </c>
      <c r="L88" s="26"/>
    </row>
    <row r="89" spans="2:12" s="1" customFormat="1" ht="16.5" customHeight="1">
      <c r="B89" s="26"/>
      <c r="E89" s="187" t="str">
        <f>E11</f>
        <v>06.01 MP - Změnový list č. 06 - SO102, úsek 1 - VO chránička DN110</v>
      </c>
      <c r="F89" s="213"/>
      <c r="G89" s="213"/>
      <c r="H89" s="213"/>
      <c r="L89" s="26"/>
    </row>
    <row r="90" spans="2:12" s="1" customFormat="1" ht="6.95" customHeight="1">
      <c r="B90" s="26"/>
      <c r="L90" s="26"/>
    </row>
    <row r="91" spans="2:12" s="1" customFormat="1" ht="12" customHeight="1">
      <c r="B91" s="26"/>
      <c r="C91" s="23" t="s">
        <v>18</v>
      </c>
      <c r="F91" s="21" t="str">
        <f>F14</f>
        <v xml:space="preserve"> </v>
      </c>
      <c r="I91" s="23" t="s">
        <v>20</v>
      </c>
      <c r="J91" s="46" t="str">
        <f>IF(J14="","",J14)</f>
        <v>23. 4. 2022</v>
      </c>
      <c r="L91" s="26"/>
    </row>
    <row r="92" spans="2:12" s="1" customFormat="1" ht="6.95" customHeight="1">
      <c r="B92" s="26"/>
      <c r="L92" s="26"/>
    </row>
    <row r="93" spans="2:12" s="1" customFormat="1" ht="15.2" customHeight="1">
      <c r="B93" s="26"/>
      <c r="C93" s="23" t="s">
        <v>22</v>
      </c>
      <c r="F93" s="21" t="str">
        <f>E17</f>
        <v xml:space="preserve"> </v>
      </c>
      <c r="I93" s="23" t="s">
        <v>29</v>
      </c>
      <c r="J93" s="24" t="str">
        <f>E23</f>
        <v xml:space="preserve"> </v>
      </c>
      <c r="L93" s="26"/>
    </row>
    <row r="94" spans="2:12" s="1" customFormat="1" ht="40.15" customHeight="1">
      <c r="B94" s="26"/>
      <c r="C94" s="23" t="s">
        <v>25</v>
      </c>
      <c r="F94" s="21" t="str">
        <f>IF(E20="","",E20)</f>
        <v>KD stavby CZ, s.r.o.</v>
      </c>
      <c r="I94" s="23" t="s">
        <v>31</v>
      </c>
      <c r="J94" s="24" t="str">
        <f>E26</f>
        <v>Toman projekt - Jan Toman, tomanprojekt.cz</v>
      </c>
      <c r="L94" s="26"/>
    </row>
    <row r="95" spans="2:12" s="1" customFormat="1" ht="10.35" customHeight="1">
      <c r="B95" s="26"/>
      <c r="L95" s="26"/>
    </row>
    <row r="96" spans="2:12" s="1" customFormat="1" ht="29.25" customHeight="1">
      <c r="B96" s="26"/>
      <c r="C96" s="100" t="s">
        <v>99</v>
      </c>
      <c r="D96" s="92"/>
      <c r="E96" s="92"/>
      <c r="F96" s="92"/>
      <c r="G96" s="92"/>
      <c r="H96" s="92"/>
      <c r="I96" s="92"/>
      <c r="J96" s="101" t="s">
        <v>100</v>
      </c>
      <c r="K96" s="92"/>
      <c r="L96" s="26"/>
    </row>
    <row r="97" spans="2:47" s="1" customFormat="1" ht="10.35" customHeight="1">
      <c r="B97" s="26"/>
      <c r="L97" s="26"/>
    </row>
    <row r="98" spans="2:47" s="1" customFormat="1" ht="22.9" customHeight="1">
      <c r="B98" s="26"/>
      <c r="C98" s="102" t="s">
        <v>101</v>
      </c>
      <c r="J98" s="60">
        <f>J121</f>
        <v>-1800</v>
      </c>
      <c r="L98" s="26"/>
      <c r="AU98" s="14" t="s">
        <v>102</v>
      </c>
    </row>
    <row r="99" spans="2:47" s="8" customFormat="1" ht="24.95" customHeight="1">
      <c r="B99" s="103"/>
      <c r="D99" s="104" t="s">
        <v>103</v>
      </c>
      <c r="E99" s="105"/>
      <c r="F99" s="105"/>
      <c r="G99" s="105"/>
      <c r="H99" s="105"/>
      <c r="I99" s="105"/>
      <c r="J99" s="106">
        <f>J122</f>
        <v>-1800</v>
      </c>
      <c r="L99" s="103"/>
    </row>
    <row r="100" spans="2:47" s="1" customFormat="1" ht="21.75" customHeight="1">
      <c r="B100" s="26"/>
      <c r="L100" s="26"/>
    </row>
    <row r="101" spans="2:47" s="1" customFormat="1" ht="6.95" customHeight="1"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26"/>
    </row>
    <row r="105" spans="2:47" s="1" customFormat="1" ht="6.95" customHeight="1"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26"/>
    </row>
    <row r="106" spans="2:47" s="1" customFormat="1" ht="24.95" customHeight="1">
      <c r="B106" s="26"/>
      <c r="C106" s="18" t="s">
        <v>104</v>
      </c>
      <c r="L106" s="26"/>
    </row>
    <row r="107" spans="2:47" s="1" customFormat="1" ht="6.95" customHeight="1">
      <c r="B107" s="26"/>
      <c r="L107" s="26"/>
    </row>
    <row r="108" spans="2:47" s="1" customFormat="1" ht="12" customHeight="1">
      <c r="B108" s="26"/>
      <c r="C108" s="23" t="s">
        <v>14</v>
      </c>
      <c r="L108" s="26"/>
    </row>
    <row r="109" spans="2:47" s="1" customFormat="1" ht="16.5" customHeight="1">
      <c r="B109" s="26"/>
      <c r="E109" s="211" t="str">
        <f>E7</f>
        <v>Kaliště chodník TDs</v>
      </c>
      <c r="F109" s="212"/>
      <c r="G109" s="212"/>
      <c r="H109" s="212"/>
      <c r="L109" s="26"/>
    </row>
    <row r="110" spans="2:47" ht="12" customHeight="1">
      <c r="B110" s="17"/>
      <c r="C110" s="23" t="s">
        <v>94</v>
      </c>
      <c r="L110" s="17"/>
    </row>
    <row r="111" spans="2:47" s="1" customFormat="1" ht="16.5" customHeight="1">
      <c r="B111" s="26"/>
      <c r="E111" s="211" t="s">
        <v>95</v>
      </c>
      <c r="F111" s="213"/>
      <c r="G111" s="213"/>
      <c r="H111" s="213"/>
      <c r="L111" s="26"/>
    </row>
    <row r="112" spans="2:47" s="1" customFormat="1" ht="12" customHeight="1">
      <c r="B112" s="26"/>
      <c r="C112" s="23" t="s">
        <v>96</v>
      </c>
      <c r="L112" s="26"/>
    </row>
    <row r="113" spans="2:65" s="1" customFormat="1" ht="16.5" customHeight="1">
      <c r="B113" s="26"/>
      <c r="E113" s="187" t="str">
        <f>E11</f>
        <v>06.01 MP - Změnový list č. 06 - SO102, úsek 1 - VO chránička DN110</v>
      </c>
      <c r="F113" s="213"/>
      <c r="G113" s="213"/>
      <c r="H113" s="213"/>
      <c r="L113" s="26"/>
    </row>
    <row r="114" spans="2:65" s="1" customFormat="1" ht="6.95" customHeight="1">
      <c r="B114" s="26"/>
      <c r="L114" s="26"/>
    </row>
    <row r="115" spans="2:65" s="1" customFormat="1" ht="12" customHeight="1">
      <c r="B115" s="26"/>
      <c r="C115" s="23" t="s">
        <v>18</v>
      </c>
      <c r="F115" s="21" t="str">
        <f>F14</f>
        <v xml:space="preserve"> </v>
      </c>
      <c r="I115" s="23" t="s">
        <v>20</v>
      </c>
      <c r="J115" s="46" t="str">
        <f>IF(J14="","",J14)</f>
        <v>23. 4. 2022</v>
      </c>
      <c r="L115" s="26"/>
    </row>
    <row r="116" spans="2:65" s="1" customFormat="1" ht="6.95" customHeight="1">
      <c r="B116" s="26"/>
      <c r="L116" s="26"/>
    </row>
    <row r="117" spans="2:65" s="1" customFormat="1" ht="15.2" customHeight="1">
      <c r="B117" s="26"/>
      <c r="C117" s="23" t="s">
        <v>22</v>
      </c>
      <c r="F117" s="21" t="str">
        <f>E17</f>
        <v xml:space="preserve"> </v>
      </c>
      <c r="I117" s="23" t="s">
        <v>29</v>
      </c>
      <c r="J117" s="24" t="str">
        <f>E23</f>
        <v xml:space="preserve"> </v>
      </c>
      <c r="L117" s="26"/>
    </row>
    <row r="118" spans="2:65" s="1" customFormat="1" ht="40.15" customHeight="1">
      <c r="B118" s="26"/>
      <c r="C118" s="23" t="s">
        <v>25</v>
      </c>
      <c r="F118" s="21" t="str">
        <f>IF(E20="","",E20)</f>
        <v>KD stavby CZ, s.r.o.</v>
      </c>
      <c r="I118" s="23" t="s">
        <v>31</v>
      </c>
      <c r="J118" s="24" t="str">
        <f>E26</f>
        <v>Toman projekt - Jan Toman, tomanprojekt.cz</v>
      </c>
      <c r="L118" s="26"/>
    </row>
    <row r="119" spans="2:65" s="1" customFormat="1" ht="10.35" customHeight="1">
      <c r="B119" s="26"/>
      <c r="L119" s="26"/>
    </row>
    <row r="120" spans="2:65" s="9" customFormat="1" ht="29.25" customHeight="1">
      <c r="B120" s="107"/>
      <c r="C120" s="108" t="s">
        <v>105</v>
      </c>
      <c r="D120" s="109" t="s">
        <v>60</v>
      </c>
      <c r="E120" s="109" t="s">
        <v>56</v>
      </c>
      <c r="F120" s="109" t="s">
        <v>57</v>
      </c>
      <c r="G120" s="109" t="s">
        <v>106</v>
      </c>
      <c r="H120" s="109" t="s">
        <v>107</v>
      </c>
      <c r="I120" s="109" t="s">
        <v>108</v>
      </c>
      <c r="J120" s="110" t="s">
        <v>100</v>
      </c>
      <c r="K120" s="111" t="s">
        <v>109</v>
      </c>
      <c r="L120" s="107"/>
      <c r="M120" s="53" t="s">
        <v>1</v>
      </c>
      <c r="N120" s="54" t="s">
        <v>39</v>
      </c>
      <c r="O120" s="54" t="s">
        <v>110</v>
      </c>
      <c r="P120" s="54" t="s">
        <v>111</v>
      </c>
      <c r="Q120" s="54" t="s">
        <v>112</v>
      </c>
      <c r="R120" s="54" t="s">
        <v>113</v>
      </c>
      <c r="S120" s="54" t="s">
        <v>114</v>
      </c>
      <c r="T120" s="55" t="s">
        <v>115</v>
      </c>
    </row>
    <row r="121" spans="2:65" s="1" customFormat="1" ht="22.9" customHeight="1">
      <c r="B121" s="26"/>
      <c r="C121" s="58" t="s">
        <v>116</v>
      </c>
      <c r="J121" s="112">
        <f>BK121</f>
        <v>-1800</v>
      </c>
      <c r="L121" s="26"/>
      <c r="M121" s="56"/>
      <c r="N121" s="47"/>
      <c r="O121" s="47"/>
      <c r="P121" s="113">
        <f>P122</f>
        <v>0</v>
      </c>
      <c r="Q121" s="47"/>
      <c r="R121" s="113">
        <f>R122</f>
        <v>-1.6559999999999998E-2</v>
      </c>
      <c r="S121" s="47"/>
      <c r="T121" s="114">
        <f>T122</f>
        <v>0</v>
      </c>
      <c r="AT121" s="14" t="s">
        <v>74</v>
      </c>
      <c r="AU121" s="14" t="s">
        <v>102</v>
      </c>
      <c r="BK121" s="115">
        <f>BK122</f>
        <v>-1800</v>
      </c>
    </row>
    <row r="122" spans="2:65" s="10" customFormat="1" ht="25.9" customHeight="1">
      <c r="B122" s="116"/>
      <c r="D122" s="117" t="s">
        <v>74</v>
      </c>
      <c r="E122" s="118" t="s">
        <v>117</v>
      </c>
      <c r="F122" s="118" t="s">
        <v>118</v>
      </c>
      <c r="J122" s="119">
        <f>BK122</f>
        <v>-1800</v>
      </c>
      <c r="L122" s="116"/>
      <c r="M122" s="120"/>
      <c r="P122" s="121">
        <f>SUM(P123:P131)</f>
        <v>0</v>
      </c>
      <c r="R122" s="121">
        <f>SUM(R123:R131)</f>
        <v>-1.6559999999999998E-2</v>
      </c>
      <c r="T122" s="122">
        <f>SUM(T123:T131)</f>
        <v>0</v>
      </c>
      <c r="AR122" s="117" t="s">
        <v>119</v>
      </c>
      <c r="AT122" s="123" t="s">
        <v>74</v>
      </c>
      <c r="AU122" s="123" t="s">
        <v>75</v>
      </c>
      <c r="AY122" s="117" t="s">
        <v>120</v>
      </c>
      <c r="BK122" s="124">
        <f>SUM(BK123:BK131)</f>
        <v>-1800</v>
      </c>
    </row>
    <row r="123" spans="2:65" s="1" customFormat="1" ht="14.45" customHeight="1">
      <c r="B123" s="125"/>
      <c r="C123" s="126" t="s">
        <v>82</v>
      </c>
      <c r="D123" s="127" t="s">
        <v>121</v>
      </c>
      <c r="E123" s="128" t="s">
        <v>122</v>
      </c>
      <c r="F123" s="129" t="s">
        <v>123</v>
      </c>
      <c r="G123" s="130" t="s">
        <v>124</v>
      </c>
      <c r="H123" s="131">
        <v>-20</v>
      </c>
      <c r="I123" s="132">
        <v>45</v>
      </c>
      <c r="J123" s="132">
        <f>ROUND(I123*H123,2)</f>
        <v>-900</v>
      </c>
      <c r="K123" s="133"/>
      <c r="L123" s="26"/>
      <c r="M123" s="134" t="s">
        <v>1</v>
      </c>
      <c r="N123" s="135" t="s">
        <v>40</v>
      </c>
      <c r="O123" s="136">
        <v>0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125</v>
      </c>
      <c r="AT123" s="138" t="s">
        <v>121</v>
      </c>
      <c r="AU123" s="138" t="s">
        <v>82</v>
      </c>
      <c r="AY123" s="14" t="s">
        <v>120</v>
      </c>
      <c r="BE123" s="139">
        <f>IF(N123="základní",J123,0)</f>
        <v>-900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4" t="s">
        <v>82</v>
      </c>
      <c r="BK123" s="139">
        <f>ROUND(I123*H123,2)</f>
        <v>-900</v>
      </c>
      <c r="BL123" s="14" t="s">
        <v>125</v>
      </c>
      <c r="BM123" s="138" t="s">
        <v>126</v>
      </c>
    </row>
    <row r="124" spans="2:65" s="1" customFormat="1" ht="11.25">
      <c r="B124" s="26"/>
      <c r="D124" s="140" t="s">
        <v>127</v>
      </c>
      <c r="F124" s="141" t="s">
        <v>128</v>
      </c>
      <c r="L124" s="26"/>
      <c r="M124" s="142"/>
      <c r="T124" s="50"/>
      <c r="AT124" s="14" t="s">
        <v>127</v>
      </c>
      <c r="AU124" s="14" t="s">
        <v>82</v>
      </c>
    </row>
    <row r="125" spans="2:65" s="1" customFormat="1" ht="19.5">
      <c r="B125" s="26"/>
      <c r="D125" s="140" t="s">
        <v>129</v>
      </c>
      <c r="F125" s="143" t="s">
        <v>130</v>
      </c>
      <c r="L125" s="26"/>
      <c r="M125" s="142"/>
      <c r="T125" s="50"/>
      <c r="AT125" s="14" t="s">
        <v>129</v>
      </c>
      <c r="AU125" s="14" t="s">
        <v>82</v>
      </c>
    </row>
    <row r="126" spans="2:65" s="11" customFormat="1" ht="11.25">
      <c r="B126" s="144"/>
      <c r="D126" s="140" t="s">
        <v>131</v>
      </c>
      <c r="E126" s="145" t="s">
        <v>1</v>
      </c>
      <c r="F126" s="146" t="s">
        <v>132</v>
      </c>
      <c r="H126" s="147">
        <v>-20</v>
      </c>
      <c r="L126" s="144"/>
      <c r="M126" s="148"/>
      <c r="T126" s="149"/>
      <c r="AT126" s="145" t="s">
        <v>131</v>
      </c>
      <c r="AU126" s="145" t="s">
        <v>82</v>
      </c>
      <c r="AV126" s="11" t="s">
        <v>84</v>
      </c>
      <c r="AW126" s="11" t="s">
        <v>30</v>
      </c>
      <c r="AX126" s="11" t="s">
        <v>75</v>
      </c>
      <c r="AY126" s="145" t="s">
        <v>120</v>
      </c>
    </row>
    <row r="127" spans="2:65" s="12" customFormat="1" ht="11.25">
      <c r="B127" s="150"/>
      <c r="D127" s="140" t="s">
        <v>131</v>
      </c>
      <c r="E127" s="151" t="s">
        <v>1</v>
      </c>
      <c r="F127" s="152" t="s">
        <v>133</v>
      </c>
      <c r="H127" s="153">
        <v>-20</v>
      </c>
      <c r="L127" s="150"/>
      <c r="M127" s="154"/>
      <c r="T127" s="155"/>
      <c r="AT127" s="151" t="s">
        <v>131</v>
      </c>
      <c r="AU127" s="151" t="s">
        <v>82</v>
      </c>
      <c r="AV127" s="12" t="s">
        <v>134</v>
      </c>
      <c r="AW127" s="12" t="s">
        <v>30</v>
      </c>
      <c r="AX127" s="12" t="s">
        <v>82</v>
      </c>
      <c r="AY127" s="151" t="s">
        <v>120</v>
      </c>
    </row>
    <row r="128" spans="2:65" s="1" customFormat="1" ht="14.45" customHeight="1">
      <c r="B128" s="125"/>
      <c r="C128" s="156" t="s">
        <v>84</v>
      </c>
      <c r="D128" s="157" t="s">
        <v>135</v>
      </c>
      <c r="E128" s="158" t="s">
        <v>136</v>
      </c>
      <c r="F128" s="159" t="s">
        <v>137</v>
      </c>
      <c r="G128" s="160" t="s">
        <v>124</v>
      </c>
      <c r="H128" s="161">
        <v>-24</v>
      </c>
      <c r="I128" s="162">
        <v>37.5</v>
      </c>
      <c r="J128" s="162">
        <f>ROUND(I128*H128,2)</f>
        <v>-900</v>
      </c>
      <c r="K128" s="163"/>
      <c r="L128" s="164"/>
      <c r="M128" s="165" t="s">
        <v>1</v>
      </c>
      <c r="N128" s="166" t="s">
        <v>40</v>
      </c>
      <c r="O128" s="136">
        <v>0</v>
      </c>
      <c r="P128" s="136">
        <f>O128*H128</f>
        <v>0</v>
      </c>
      <c r="Q128" s="136">
        <v>6.8999999999999997E-4</v>
      </c>
      <c r="R128" s="136">
        <f>Q128*H128</f>
        <v>-1.6559999999999998E-2</v>
      </c>
      <c r="S128" s="136">
        <v>0</v>
      </c>
      <c r="T128" s="137">
        <f>S128*H128</f>
        <v>0</v>
      </c>
      <c r="AR128" s="138" t="s">
        <v>138</v>
      </c>
      <c r="AT128" s="138" t="s">
        <v>135</v>
      </c>
      <c r="AU128" s="138" t="s">
        <v>82</v>
      </c>
      <c r="AY128" s="14" t="s">
        <v>120</v>
      </c>
      <c r="BE128" s="139">
        <f>IF(N128="základní",J128,0)</f>
        <v>-900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4" t="s">
        <v>82</v>
      </c>
      <c r="BK128" s="139">
        <f>ROUND(I128*H128,2)</f>
        <v>-900</v>
      </c>
      <c r="BL128" s="14" t="s">
        <v>125</v>
      </c>
      <c r="BM128" s="138" t="s">
        <v>139</v>
      </c>
    </row>
    <row r="129" spans="2:51" s="1" customFormat="1" ht="11.25">
      <c r="B129" s="26"/>
      <c r="D129" s="140" t="s">
        <v>127</v>
      </c>
      <c r="F129" s="141" t="s">
        <v>137</v>
      </c>
      <c r="L129" s="26"/>
      <c r="M129" s="142"/>
      <c r="T129" s="50"/>
      <c r="AT129" s="14" t="s">
        <v>127</v>
      </c>
      <c r="AU129" s="14" t="s">
        <v>82</v>
      </c>
    </row>
    <row r="130" spans="2:51" s="1" customFormat="1" ht="19.5">
      <c r="B130" s="26"/>
      <c r="D130" s="140" t="s">
        <v>129</v>
      </c>
      <c r="F130" s="143" t="s">
        <v>140</v>
      </c>
      <c r="L130" s="26"/>
      <c r="M130" s="142"/>
      <c r="T130" s="50"/>
      <c r="AT130" s="14" t="s">
        <v>129</v>
      </c>
      <c r="AU130" s="14" t="s">
        <v>82</v>
      </c>
    </row>
    <row r="131" spans="2:51" s="11" customFormat="1" ht="11.25">
      <c r="B131" s="144"/>
      <c r="D131" s="140" t="s">
        <v>131</v>
      </c>
      <c r="F131" s="146" t="s">
        <v>141</v>
      </c>
      <c r="H131" s="147">
        <v>-24</v>
      </c>
      <c r="L131" s="144"/>
      <c r="M131" s="167"/>
      <c r="N131" s="168"/>
      <c r="O131" s="168"/>
      <c r="P131" s="168"/>
      <c r="Q131" s="168"/>
      <c r="R131" s="168"/>
      <c r="S131" s="168"/>
      <c r="T131" s="169"/>
      <c r="AT131" s="145" t="s">
        <v>131</v>
      </c>
      <c r="AU131" s="145" t="s">
        <v>82</v>
      </c>
      <c r="AV131" s="11" t="s">
        <v>84</v>
      </c>
      <c r="AW131" s="11" t="s">
        <v>3</v>
      </c>
      <c r="AX131" s="11" t="s">
        <v>82</v>
      </c>
      <c r="AY131" s="145" t="s">
        <v>120</v>
      </c>
    </row>
    <row r="132" spans="2:51" s="1" customFormat="1" ht="6.95" customHeight="1">
      <c r="B132" s="38"/>
      <c r="C132" s="39"/>
      <c r="D132" s="39"/>
      <c r="E132" s="39"/>
      <c r="F132" s="39"/>
      <c r="G132" s="39"/>
      <c r="H132" s="39"/>
      <c r="I132" s="39"/>
      <c r="J132" s="39"/>
      <c r="K132" s="39"/>
      <c r="L132" s="26"/>
    </row>
  </sheetData>
  <autoFilter ref="C120:K131" xr:uid="{00000000-0009-0000-0000-000001000000}"/>
  <mergeCells count="11">
    <mergeCell ref="L2:V2"/>
    <mergeCell ref="E87:H87"/>
    <mergeCell ref="E89:H89"/>
    <mergeCell ref="E109:H109"/>
    <mergeCell ref="E111:H111"/>
    <mergeCell ref="E113:H113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M129"/>
  <sheetViews>
    <sheetView showGridLines="0" workbookViewId="0"/>
  </sheetViews>
  <sheetFormatPr defaultRowHeight="16.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/>
    <row r="2" spans="2:46" ht="36.950000000000003" customHeight="1">
      <c r="L2" s="210" t="s">
        <v>5</v>
      </c>
      <c r="M2" s="174"/>
      <c r="N2" s="174"/>
      <c r="O2" s="174"/>
      <c r="P2" s="174"/>
      <c r="Q2" s="174"/>
      <c r="R2" s="174"/>
      <c r="S2" s="174"/>
      <c r="T2" s="174"/>
      <c r="U2" s="174"/>
      <c r="V2" s="174"/>
      <c r="AT2" s="14" t="s">
        <v>92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84</v>
      </c>
    </row>
    <row r="4" spans="2:46" ht="24.95" customHeight="1">
      <c r="B4" s="17"/>
      <c r="D4" s="18" t="s">
        <v>93</v>
      </c>
      <c r="L4" s="17"/>
      <c r="M4" s="88" t="s">
        <v>10</v>
      </c>
      <c r="AT4" s="14" t="s">
        <v>3</v>
      </c>
    </row>
    <row r="5" spans="2:46" ht="6.95" customHeight="1">
      <c r="B5" s="17"/>
      <c r="L5" s="17"/>
    </row>
    <row r="6" spans="2:46" ht="12" customHeight="1">
      <c r="B6" s="17"/>
      <c r="D6" s="23" t="s">
        <v>14</v>
      </c>
      <c r="L6" s="17"/>
    </row>
    <row r="7" spans="2:46" ht="16.5" customHeight="1">
      <c r="B7" s="17"/>
      <c r="E7" s="211" t="str">
        <f>'Rekapitulace stavby'!K6</f>
        <v>Kaliště chodník TDs</v>
      </c>
      <c r="F7" s="212"/>
      <c r="G7" s="212"/>
      <c r="H7" s="212"/>
      <c r="L7" s="17"/>
    </row>
    <row r="8" spans="2:46" ht="12" customHeight="1">
      <c r="B8" s="17"/>
      <c r="D8" s="23" t="s">
        <v>94</v>
      </c>
      <c r="L8" s="17"/>
    </row>
    <row r="9" spans="2:46" s="1" customFormat="1" ht="16.5" customHeight="1">
      <c r="B9" s="26"/>
      <c r="E9" s="211" t="s">
        <v>95</v>
      </c>
      <c r="F9" s="213"/>
      <c r="G9" s="213"/>
      <c r="H9" s="213"/>
      <c r="L9" s="26"/>
    </row>
    <row r="10" spans="2:46" s="1" customFormat="1" ht="12" customHeight="1">
      <c r="B10" s="26"/>
      <c r="D10" s="23" t="s">
        <v>96</v>
      </c>
      <c r="L10" s="26"/>
    </row>
    <row r="11" spans="2:46" s="1" customFormat="1" ht="16.5" customHeight="1">
      <c r="B11" s="26"/>
      <c r="E11" s="187" t="s">
        <v>142</v>
      </c>
      <c r="F11" s="213"/>
      <c r="G11" s="213"/>
      <c r="H11" s="213"/>
      <c r="L11" s="26"/>
    </row>
    <row r="12" spans="2:46" s="1" customFormat="1" ht="11.25">
      <c r="B12" s="26"/>
      <c r="L12" s="26"/>
    </row>
    <row r="13" spans="2:46" s="1" customFormat="1" ht="12" customHeight="1">
      <c r="B13" s="26"/>
      <c r="D13" s="23" t="s">
        <v>16</v>
      </c>
      <c r="F13" s="21" t="s">
        <v>1</v>
      </c>
      <c r="I13" s="23" t="s">
        <v>17</v>
      </c>
      <c r="J13" s="21" t="s">
        <v>1</v>
      </c>
      <c r="L13" s="26"/>
    </row>
    <row r="14" spans="2:46" s="1" customFormat="1" ht="12" customHeight="1">
      <c r="B14" s="26"/>
      <c r="D14" s="23" t="s">
        <v>18</v>
      </c>
      <c r="F14" s="21" t="s">
        <v>19</v>
      </c>
      <c r="I14" s="23" t="s">
        <v>20</v>
      </c>
      <c r="J14" s="46" t="str">
        <f>'Rekapitulace stavby'!AN8</f>
        <v>23. 4. 2022</v>
      </c>
      <c r="L14" s="26"/>
    </row>
    <row r="15" spans="2:46" s="1" customFormat="1" ht="10.9" customHeight="1">
      <c r="B15" s="26"/>
      <c r="L15" s="26"/>
    </row>
    <row r="16" spans="2:46" s="1" customFormat="1" ht="12" customHeight="1">
      <c r="B16" s="26"/>
      <c r="D16" s="23" t="s">
        <v>22</v>
      </c>
      <c r="I16" s="23" t="s">
        <v>23</v>
      </c>
      <c r="J16" s="21" t="str">
        <f>IF('Rekapitulace stavby'!AN10="","",'Rekapitulace stavby'!AN10)</f>
        <v/>
      </c>
      <c r="L16" s="26"/>
    </row>
    <row r="17" spans="2:12" s="1" customFormat="1" ht="18" customHeight="1">
      <c r="B17" s="26"/>
      <c r="E17" s="21" t="str">
        <f>IF('Rekapitulace stavby'!E11="","",'Rekapitulace stavby'!E11)</f>
        <v xml:space="preserve"> </v>
      </c>
      <c r="I17" s="23" t="s">
        <v>24</v>
      </c>
      <c r="J17" s="21" t="str">
        <f>IF('Rekapitulace stavby'!AN11="","",'Rekapitulace stavby'!AN11)</f>
        <v/>
      </c>
      <c r="L17" s="26"/>
    </row>
    <row r="18" spans="2:12" s="1" customFormat="1" ht="6.95" customHeight="1">
      <c r="B18" s="26"/>
      <c r="L18" s="26"/>
    </row>
    <row r="19" spans="2:12" s="1" customFormat="1" ht="12" customHeight="1">
      <c r="B19" s="26"/>
      <c r="D19" s="23" t="s">
        <v>25</v>
      </c>
      <c r="I19" s="23" t="s">
        <v>23</v>
      </c>
      <c r="J19" s="21" t="s">
        <v>26</v>
      </c>
      <c r="L19" s="26"/>
    </row>
    <row r="20" spans="2:12" s="1" customFormat="1" ht="18" customHeight="1">
      <c r="B20" s="26"/>
      <c r="E20" s="21" t="s">
        <v>27</v>
      </c>
      <c r="I20" s="23" t="s">
        <v>24</v>
      </c>
      <c r="J20" s="21" t="s">
        <v>28</v>
      </c>
      <c r="L20" s="26"/>
    </row>
    <row r="21" spans="2:12" s="1" customFormat="1" ht="6.95" customHeight="1">
      <c r="B21" s="26"/>
      <c r="L21" s="26"/>
    </row>
    <row r="22" spans="2:12" s="1" customFormat="1" ht="12" customHeight="1">
      <c r="B22" s="26"/>
      <c r="D22" s="23" t="s">
        <v>29</v>
      </c>
      <c r="I22" s="23" t="s">
        <v>23</v>
      </c>
      <c r="J22" s="21" t="str">
        <f>IF('Rekapitulace stavby'!AN16="","",'Rekapitulace stavby'!AN16)</f>
        <v/>
      </c>
      <c r="L22" s="26"/>
    </row>
    <row r="23" spans="2:12" s="1" customFormat="1" ht="18" customHeight="1">
      <c r="B23" s="26"/>
      <c r="E23" s="21" t="str">
        <f>IF('Rekapitulace stavby'!E17="","",'Rekapitulace stavby'!E17)</f>
        <v xml:space="preserve"> </v>
      </c>
      <c r="I23" s="23" t="s">
        <v>24</v>
      </c>
      <c r="J23" s="21" t="str">
        <f>IF('Rekapitulace stavby'!AN17="","",'Rekapitulace stavby'!AN17)</f>
        <v/>
      </c>
      <c r="L23" s="26"/>
    </row>
    <row r="24" spans="2:12" s="1" customFormat="1" ht="6.95" customHeight="1">
      <c r="B24" s="26"/>
      <c r="L24" s="26"/>
    </row>
    <row r="25" spans="2:12" s="1" customFormat="1" ht="12" customHeight="1">
      <c r="B25" s="26"/>
      <c r="D25" s="23" t="s">
        <v>31</v>
      </c>
      <c r="I25" s="23" t="s">
        <v>23</v>
      </c>
      <c r="J25" s="21" t="s">
        <v>32</v>
      </c>
      <c r="L25" s="26"/>
    </row>
    <row r="26" spans="2:12" s="1" customFormat="1" ht="18" customHeight="1">
      <c r="B26" s="26"/>
      <c r="E26" s="21" t="s">
        <v>33</v>
      </c>
      <c r="I26" s="23" t="s">
        <v>24</v>
      </c>
      <c r="J26" s="21" t="s">
        <v>1</v>
      </c>
      <c r="L26" s="26"/>
    </row>
    <row r="27" spans="2:12" s="1" customFormat="1" ht="6.95" customHeight="1">
      <c r="B27" s="26"/>
      <c r="L27" s="26"/>
    </row>
    <row r="28" spans="2:12" s="1" customFormat="1" ht="12" customHeight="1">
      <c r="B28" s="26"/>
      <c r="D28" s="23" t="s">
        <v>34</v>
      </c>
      <c r="L28" s="26"/>
    </row>
    <row r="29" spans="2:12" s="7" customFormat="1" ht="16.5" customHeight="1">
      <c r="B29" s="89"/>
      <c r="E29" s="176" t="s">
        <v>1</v>
      </c>
      <c r="F29" s="176"/>
      <c r="G29" s="176"/>
      <c r="H29" s="176"/>
      <c r="L29" s="89"/>
    </row>
    <row r="30" spans="2:12" s="1" customFormat="1" ht="6.95" customHeight="1">
      <c r="B30" s="26"/>
      <c r="L30" s="26"/>
    </row>
    <row r="31" spans="2:12" s="1" customFormat="1" ht="6.95" customHeight="1">
      <c r="B31" s="26"/>
      <c r="D31" s="47"/>
      <c r="E31" s="47"/>
      <c r="F31" s="47"/>
      <c r="G31" s="47"/>
      <c r="H31" s="47"/>
      <c r="I31" s="47"/>
      <c r="J31" s="47"/>
      <c r="K31" s="47"/>
      <c r="L31" s="26"/>
    </row>
    <row r="32" spans="2:12" s="1" customFormat="1" ht="25.35" customHeight="1">
      <c r="B32" s="26"/>
      <c r="D32" s="90" t="s">
        <v>35</v>
      </c>
      <c r="J32" s="60">
        <f>ROUND(J121, 2)</f>
        <v>1500</v>
      </c>
      <c r="L32" s="26"/>
    </row>
    <row r="33" spans="2:12" s="1" customFormat="1" ht="6.95" customHeight="1">
      <c r="B33" s="26"/>
      <c r="D33" s="47"/>
      <c r="E33" s="47"/>
      <c r="F33" s="47"/>
      <c r="G33" s="47"/>
      <c r="H33" s="47"/>
      <c r="I33" s="47"/>
      <c r="J33" s="47"/>
      <c r="K33" s="47"/>
      <c r="L33" s="26"/>
    </row>
    <row r="34" spans="2:12" s="1" customFormat="1" ht="14.45" customHeight="1">
      <c r="B34" s="26"/>
      <c r="F34" s="29" t="s">
        <v>37</v>
      </c>
      <c r="I34" s="29" t="s">
        <v>36</v>
      </c>
      <c r="J34" s="29" t="s">
        <v>38</v>
      </c>
      <c r="L34" s="26"/>
    </row>
    <row r="35" spans="2:12" s="1" customFormat="1" ht="14.45" customHeight="1">
      <c r="B35" s="26"/>
      <c r="D35" s="49" t="s">
        <v>39</v>
      </c>
      <c r="E35" s="23" t="s">
        <v>40</v>
      </c>
      <c r="F35" s="81">
        <f>ROUND((SUM(BE121:BE128)),  2)</f>
        <v>1500</v>
      </c>
      <c r="I35" s="91">
        <v>0.21</v>
      </c>
      <c r="J35" s="81">
        <f>ROUND(((SUM(BE121:BE128))*I35),  2)</f>
        <v>315</v>
      </c>
      <c r="L35" s="26"/>
    </row>
    <row r="36" spans="2:12" s="1" customFormat="1" ht="14.45" customHeight="1">
      <c r="B36" s="26"/>
      <c r="E36" s="23" t="s">
        <v>41</v>
      </c>
      <c r="F36" s="81">
        <f>ROUND((SUM(BF121:BF128)),  2)</f>
        <v>0</v>
      </c>
      <c r="I36" s="91">
        <v>0.15</v>
      </c>
      <c r="J36" s="81">
        <f>ROUND(((SUM(BF121:BF128))*I36),  2)</f>
        <v>0</v>
      </c>
      <c r="L36" s="26"/>
    </row>
    <row r="37" spans="2:12" s="1" customFormat="1" ht="14.45" hidden="1" customHeight="1">
      <c r="B37" s="26"/>
      <c r="E37" s="23" t="s">
        <v>42</v>
      </c>
      <c r="F37" s="81">
        <f>ROUND((SUM(BG121:BG128)),  2)</f>
        <v>0</v>
      </c>
      <c r="I37" s="91">
        <v>0.21</v>
      </c>
      <c r="J37" s="81">
        <f>0</f>
        <v>0</v>
      </c>
      <c r="L37" s="26"/>
    </row>
    <row r="38" spans="2:12" s="1" customFormat="1" ht="14.45" hidden="1" customHeight="1">
      <c r="B38" s="26"/>
      <c r="E38" s="23" t="s">
        <v>43</v>
      </c>
      <c r="F38" s="81">
        <f>ROUND((SUM(BH121:BH128)),  2)</f>
        <v>0</v>
      </c>
      <c r="I38" s="91">
        <v>0.15</v>
      </c>
      <c r="J38" s="81">
        <f>0</f>
        <v>0</v>
      </c>
      <c r="L38" s="26"/>
    </row>
    <row r="39" spans="2:12" s="1" customFormat="1" ht="14.45" hidden="1" customHeight="1">
      <c r="B39" s="26"/>
      <c r="E39" s="23" t="s">
        <v>44</v>
      </c>
      <c r="F39" s="81">
        <f>ROUND((SUM(BI121:BI128)),  2)</f>
        <v>0</v>
      </c>
      <c r="I39" s="91">
        <v>0</v>
      </c>
      <c r="J39" s="81">
        <f>0</f>
        <v>0</v>
      </c>
      <c r="L39" s="26"/>
    </row>
    <row r="40" spans="2:12" s="1" customFormat="1" ht="6.95" customHeight="1">
      <c r="B40" s="26"/>
      <c r="L40" s="26"/>
    </row>
    <row r="41" spans="2:12" s="1" customFormat="1" ht="25.35" customHeight="1">
      <c r="B41" s="26"/>
      <c r="C41" s="92"/>
      <c r="D41" s="93" t="s">
        <v>45</v>
      </c>
      <c r="E41" s="51"/>
      <c r="F41" s="51"/>
      <c r="G41" s="94" t="s">
        <v>46</v>
      </c>
      <c r="H41" s="95" t="s">
        <v>47</v>
      </c>
      <c r="I41" s="51"/>
      <c r="J41" s="96">
        <f>SUM(J32:J39)</f>
        <v>1815</v>
      </c>
      <c r="K41" s="97"/>
      <c r="L41" s="26"/>
    </row>
    <row r="42" spans="2:12" s="1" customFormat="1" ht="14.45" customHeight="1">
      <c r="B42" s="26"/>
      <c r="L42" s="26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6"/>
      <c r="D50" s="35" t="s">
        <v>48</v>
      </c>
      <c r="E50" s="36"/>
      <c r="F50" s="36"/>
      <c r="G50" s="35" t="s">
        <v>49</v>
      </c>
      <c r="H50" s="36"/>
      <c r="I50" s="36"/>
      <c r="J50" s="36"/>
      <c r="K50" s="36"/>
      <c r="L50" s="26"/>
    </row>
    <row r="51" spans="2:12" ht="11.25">
      <c r="B51" s="17"/>
      <c r="L51" s="17"/>
    </row>
    <row r="52" spans="2:12" ht="11.25">
      <c r="B52" s="17"/>
      <c r="L52" s="17"/>
    </row>
    <row r="53" spans="2:12" ht="11.25">
      <c r="B53" s="17"/>
      <c r="L53" s="17"/>
    </row>
    <row r="54" spans="2:12" ht="11.25">
      <c r="B54" s="17"/>
      <c r="L54" s="17"/>
    </row>
    <row r="55" spans="2:12" ht="11.25">
      <c r="B55" s="17"/>
      <c r="L55" s="17"/>
    </row>
    <row r="56" spans="2:12" ht="11.25">
      <c r="B56" s="17"/>
      <c r="L56" s="17"/>
    </row>
    <row r="57" spans="2:12" ht="11.25">
      <c r="B57" s="17"/>
      <c r="L57" s="17"/>
    </row>
    <row r="58" spans="2:12" ht="11.25">
      <c r="B58" s="17"/>
      <c r="L58" s="17"/>
    </row>
    <row r="59" spans="2:12" ht="11.25">
      <c r="B59" s="17"/>
      <c r="L59" s="17"/>
    </row>
    <row r="60" spans="2:12" ht="11.25">
      <c r="B60" s="17"/>
      <c r="L60" s="17"/>
    </row>
    <row r="61" spans="2:12" s="1" customFormat="1" ht="12.75">
      <c r="B61" s="26"/>
      <c r="D61" s="37" t="s">
        <v>50</v>
      </c>
      <c r="E61" s="28"/>
      <c r="F61" s="98" t="s">
        <v>51</v>
      </c>
      <c r="G61" s="37" t="s">
        <v>50</v>
      </c>
      <c r="H61" s="28"/>
      <c r="I61" s="28"/>
      <c r="J61" s="99" t="s">
        <v>51</v>
      </c>
      <c r="K61" s="28"/>
      <c r="L61" s="26"/>
    </row>
    <row r="62" spans="2:12" ht="11.25">
      <c r="B62" s="17"/>
      <c r="L62" s="17"/>
    </row>
    <row r="63" spans="2:12" ht="11.25">
      <c r="B63" s="17"/>
      <c r="L63" s="17"/>
    </row>
    <row r="64" spans="2:12" ht="11.25">
      <c r="B64" s="17"/>
      <c r="L64" s="17"/>
    </row>
    <row r="65" spans="2:12" s="1" customFormat="1" ht="12.75">
      <c r="B65" s="26"/>
      <c r="D65" s="35" t="s">
        <v>52</v>
      </c>
      <c r="E65" s="36"/>
      <c r="F65" s="36"/>
      <c r="G65" s="35" t="s">
        <v>53</v>
      </c>
      <c r="H65" s="36"/>
      <c r="I65" s="36"/>
      <c r="J65" s="36"/>
      <c r="K65" s="36"/>
      <c r="L65" s="26"/>
    </row>
    <row r="66" spans="2:12" ht="11.25">
      <c r="B66" s="17"/>
      <c r="L66" s="17"/>
    </row>
    <row r="67" spans="2:12" ht="11.25">
      <c r="B67" s="17"/>
      <c r="L67" s="17"/>
    </row>
    <row r="68" spans="2:12" ht="11.25">
      <c r="B68" s="17"/>
      <c r="L68" s="17"/>
    </row>
    <row r="69" spans="2:12" ht="11.25">
      <c r="B69" s="17"/>
      <c r="L69" s="17"/>
    </row>
    <row r="70" spans="2:12" ht="11.25">
      <c r="B70" s="17"/>
      <c r="L70" s="17"/>
    </row>
    <row r="71" spans="2:12" ht="11.25">
      <c r="B71" s="17"/>
      <c r="L71" s="17"/>
    </row>
    <row r="72" spans="2:12" ht="11.25">
      <c r="B72" s="17"/>
      <c r="L72" s="17"/>
    </row>
    <row r="73" spans="2:12" ht="11.25">
      <c r="B73" s="17"/>
      <c r="L73" s="17"/>
    </row>
    <row r="74" spans="2:12" ht="11.25">
      <c r="B74" s="17"/>
      <c r="L74" s="17"/>
    </row>
    <row r="75" spans="2:12" ht="11.25">
      <c r="B75" s="17"/>
      <c r="L75" s="17"/>
    </row>
    <row r="76" spans="2:12" s="1" customFormat="1" ht="12.75">
      <c r="B76" s="26"/>
      <c r="D76" s="37" t="s">
        <v>50</v>
      </c>
      <c r="E76" s="28"/>
      <c r="F76" s="98" t="s">
        <v>51</v>
      </c>
      <c r="G76" s="37" t="s">
        <v>50</v>
      </c>
      <c r="H76" s="28"/>
      <c r="I76" s="28"/>
      <c r="J76" s="99" t="s">
        <v>51</v>
      </c>
      <c r="K76" s="28"/>
      <c r="L76" s="26"/>
    </row>
    <row r="77" spans="2:12" s="1" customFormat="1" ht="14.45" customHeight="1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6"/>
    </row>
    <row r="81" spans="2:12" s="1" customFormat="1" ht="6.95" customHeight="1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6"/>
    </row>
    <row r="82" spans="2:12" s="1" customFormat="1" ht="24.95" customHeight="1">
      <c r="B82" s="26"/>
      <c r="C82" s="18" t="s">
        <v>98</v>
      </c>
      <c r="L82" s="26"/>
    </row>
    <row r="83" spans="2:12" s="1" customFormat="1" ht="6.95" customHeight="1">
      <c r="B83" s="26"/>
      <c r="L83" s="26"/>
    </row>
    <row r="84" spans="2:12" s="1" customFormat="1" ht="12" customHeight="1">
      <c r="B84" s="26"/>
      <c r="C84" s="23" t="s">
        <v>14</v>
      </c>
      <c r="L84" s="26"/>
    </row>
    <row r="85" spans="2:12" s="1" customFormat="1" ht="16.5" customHeight="1">
      <c r="B85" s="26"/>
      <c r="E85" s="211" t="str">
        <f>E7</f>
        <v>Kaliště chodník TDs</v>
      </c>
      <c r="F85" s="212"/>
      <c r="G85" s="212"/>
      <c r="H85" s="212"/>
      <c r="L85" s="26"/>
    </row>
    <row r="86" spans="2:12" ht="12" customHeight="1">
      <c r="B86" s="17"/>
      <c r="C86" s="23" t="s">
        <v>94</v>
      </c>
      <c r="L86" s="17"/>
    </row>
    <row r="87" spans="2:12" s="1" customFormat="1" ht="16.5" customHeight="1">
      <c r="B87" s="26"/>
      <c r="E87" s="211" t="s">
        <v>95</v>
      </c>
      <c r="F87" s="213"/>
      <c r="G87" s="213"/>
      <c r="H87" s="213"/>
      <c r="L87" s="26"/>
    </row>
    <row r="88" spans="2:12" s="1" customFormat="1" ht="12" customHeight="1">
      <c r="B88" s="26"/>
      <c r="C88" s="23" t="s">
        <v>96</v>
      </c>
      <c r="L88" s="26"/>
    </row>
    <row r="89" spans="2:12" s="1" customFormat="1" ht="16.5" customHeight="1">
      <c r="B89" s="26"/>
      <c r="E89" s="187" t="str">
        <f>E11</f>
        <v>07.01 VP - Změnový list č. 07 - SO102, úsek 1 - baliseta doplnění</v>
      </c>
      <c r="F89" s="213"/>
      <c r="G89" s="213"/>
      <c r="H89" s="213"/>
      <c r="L89" s="26"/>
    </row>
    <row r="90" spans="2:12" s="1" customFormat="1" ht="6.95" customHeight="1">
      <c r="B90" s="26"/>
      <c r="L90" s="26"/>
    </row>
    <row r="91" spans="2:12" s="1" customFormat="1" ht="12" customHeight="1">
      <c r="B91" s="26"/>
      <c r="C91" s="23" t="s">
        <v>18</v>
      </c>
      <c r="F91" s="21" t="str">
        <f>F14</f>
        <v xml:space="preserve"> </v>
      </c>
      <c r="I91" s="23" t="s">
        <v>20</v>
      </c>
      <c r="J91" s="46" t="str">
        <f>IF(J14="","",J14)</f>
        <v>23. 4. 2022</v>
      </c>
      <c r="L91" s="26"/>
    </row>
    <row r="92" spans="2:12" s="1" customFormat="1" ht="6.95" customHeight="1">
      <c r="B92" s="26"/>
      <c r="L92" s="26"/>
    </row>
    <row r="93" spans="2:12" s="1" customFormat="1" ht="15.2" customHeight="1">
      <c r="B93" s="26"/>
      <c r="C93" s="23" t="s">
        <v>22</v>
      </c>
      <c r="F93" s="21" t="str">
        <f>E17</f>
        <v xml:space="preserve"> </v>
      </c>
      <c r="I93" s="23" t="s">
        <v>29</v>
      </c>
      <c r="J93" s="24" t="str">
        <f>E23</f>
        <v xml:space="preserve"> </v>
      </c>
      <c r="L93" s="26"/>
    </row>
    <row r="94" spans="2:12" s="1" customFormat="1" ht="40.15" customHeight="1">
      <c r="B94" s="26"/>
      <c r="C94" s="23" t="s">
        <v>25</v>
      </c>
      <c r="F94" s="21" t="str">
        <f>IF(E20="","",E20)</f>
        <v>KD stavby CZ, s.r.o.</v>
      </c>
      <c r="I94" s="23" t="s">
        <v>31</v>
      </c>
      <c r="J94" s="24" t="str">
        <f>E26</f>
        <v>Toman projekt - Jan Toman, tomanprojekt.cz</v>
      </c>
      <c r="L94" s="26"/>
    </row>
    <row r="95" spans="2:12" s="1" customFormat="1" ht="10.35" customHeight="1">
      <c r="B95" s="26"/>
      <c r="L95" s="26"/>
    </row>
    <row r="96" spans="2:12" s="1" customFormat="1" ht="29.25" customHeight="1">
      <c r="B96" s="26"/>
      <c r="C96" s="100" t="s">
        <v>99</v>
      </c>
      <c r="D96" s="92"/>
      <c r="E96" s="92"/>
      <c r="F96" s="92"/>
      <c r="G96" s="92"/>
      <c r="H96" s="92"/>
      <c r="I96" s="92"/>
      <c r="J96" s="101" t="s">
        <v>100</v>
      </c>
      <c r="K96" s="92"/>
      <c r="L96" s="26"/>
    </row>
    <row r="97" spans="2:47" s="1" customFormat="1" ht="10.35" customHeight="1">
      <c r="B97" s="26"/>
      <c r="L97" s="26"/>
    </row>
    <row r="98" spans="2:47" s="1" customFormat="1" ht="22.9" customHeight="1">
      <c r="B98" s="26"/>
      <c r="C98" s="102" t="s">
        <v>101</v>
      </c>
      <c r="J98" s="60">
        <f>J121</f>
        <v>1500</v>
      </c>
      <c r="L98" s="26"/>
      <c r="AU98" s="14" t="s">
        <v>102</v>
      </c>
    </row>
    <row r="99" spans="2:47" s="8" customFormat="1" ht="24.95" customHeight="1">
      <c r="B99" s="103"/>
      <c r="D99" s="104" t="s">
        <v>143</v>
      </c>
      <c r="E99" s="105"/>
      <c r="F99" s="105"/>
      <c r="G99" s="105"/>
      <c r="H99" s="105"/>
      <c r="I99" s="105"/>
      <c r="J99" s="106">
        <f>J122</f>
        <v>1500</v>
      </c>
      <c r="L99" s="103"/>
    </row>
    <row r="100" spans="2:47" s="1" customFormat="1" ht="21.75" customHeight="1">
      <c r="B100" s="26"/>
      <c r="L100" s="26"/>
    </row>
    <row r="101" spans="2:47" s="1" customFormat="1" ht="6.95" customHeight="1"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26"/>
    </row>
    <row r="105" spans="2:47" s="1" customFormat="1" ht="6.95" customHeight="1"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26"/>
    </row>
    <row r="106" spans="2:47" s="1" customFormat="1" ht="24.95" customHeight="1">
      <c r="B106" s="26"/>
      <c r="C106" s="18" t="s">
        <v>104</v>
      </c>
      <c r="L106" s="26"/>
    </row>
    <row r="107" spans="2:47" s="1" customFormat="1" ht="6.95" customHeight="1">
      <c r="B107" s="26"/>
      <c r="L107" s="26"/>
    </row>
    <row r="108" spans="2:47" s="1" customFormat="1" ht="12" customHeight="1">
      <c r="B108" s="26"/>
      <c r="C108" s="23" t="s">
        <v>14</v>
      </c>
      <c r="L108" s="26"/>
    </row>
    <row r="109" spans="2:47" s="1" customFormat="1" ht="16.5" customHeight="1">
      <c r="B109" s="26"/>
      <c r="E109" s="211" t="str">
        <f>E7</f>
        <v>Kaliště chodník TDs</v>
      </c>
      <c r="F109" s="212"/>
      <c r="G109" s="212"/>
      <c r="H109" s="212"/>
      <c r="L109" s="26"/>
    </row>
    <row r="110" spans="2:47" ht="12" customHeight="1">
      <c r="B110" s="17"/>
      <c r="C110" s="23" t="s">
        <v>94</v>
      </c>
      <c r="L110" s="17"/>
    </row>
    <row r="111" spans="2:47" s="1" customFormat="1" ht="16.5" customHeight="1">
      <c r="B111" s="26"/>
      <c r="E111" s="211" t="s">
        <v>95</v>
      </c>
      <c r="F111" s="213"/>
      <c r="G111" s="213"/>
      <c r="H111" s="213"/>
      <c r="L111" s="26"/>
    </row>
    <row r="112" spans="2:47" s="1" customFormat="1" ht="12" customHeight="1">
      <c r="B112" s="26"/>
      <c r="C112" s="23" t="s">
        <v>96</v>
      </c>
      <c r="L112" s="26"/>
    </row>
    <row r="113" spans="2:65" s="1" customFormat="1" ht="16.5" customHeight="1">
      <c r="B113" s="26"/>
      <c r="E113" s="187" t="str">
        <f>E11</f>
        <v>07.01 VP - Změnový list č. 07 - SO102, úsek 1 - baliseta doplnění</v>
      </c>
      <c r="F113" s="213"/>
      <c r="G113" s="213"/>
      <c r="H113" s="213"/>
      <c r="L113" s="26"/>
    </row>
    <row r="114" spans="2:65" s="1" customFormat="1" ht="6.95" customHeight="1">
      <c r="B114" s="26"/>
      <c r="L114" s="26"/>
    </row>
    <row r="115" spans="2:65" s="1" customFormat="1" ht="12" customHeight="1">
      <c r="B115" s="26"/>
      <c r="C115" s="23" t="s">
        <v>18</v>
      </c>
      <c r="F115" s="21" t="str">
        <f>F14</f>
        <v xml:space="preserve"> </v>
      </c>
      <c r="I115" s="23" t="s">
        <v>20</v>
      </c>
      <c r="J115" s="46" t="str">
        <f>IF(J14="","",J14)</f>
        <v>23. 4. 2022</v>
      </c>
      <c r="L115" s="26"/>
    </row>
    <row r="116" spans="2:65" s="1" customFormat="1" ht="6.95" customHeight="1">
      <c r="B116" s="26"/>
      <c r="L116" s="26"/>
    </row>
    <row r="117" spans="2:65" s="1" customFormat="1" ht="15.2" customHeight="1">
      <c r="B117" s="26"/>
      <c r="C117" s="23" t="s">
        <v>22</v>
      </c>
      <c r="F117" s="21" t="str">
        <f>E17</f>
        <v xml:space="preserve"> </v>
      </c>
      <c r="I117" s="23" t="s">
        <v>29</v>
      </c>
      <c r="J117" s="24" t="str">
        <f>E23</f>
        <v xml:space="preserve"> </v>
      </c>
      <c r="L117" s="26"/>
    </row>
    <row r="118" spans="2:65" s="1" customFormat="1" ht="40.15" customHeight="1">
      <c r="B118" s="26"/>
      <c r="C118" s="23" t="s">
        <v>25</v>
      </c>
      <c r="F118" s="21" t="str">
        <f>IF(E20="","",E20)</f>
        <v>KD stavby CZ, s.r.o.</v>
      </c>
      <c r="I118" s="23" t="s">
        <v>31</v>
      </c>
      <c r="J118" s="24" t="str">
        <f>E26</f>
        <v>Toman projekt - Jan Toman, tomanprojekt.cz</v>
      </c>
      <c r="L118" s="26"/>
    </row>
    <row r="119" spans="2:65" s="1" customFormat="1" ht="10.35" customHeight="1">
      <c r="B119" s="26"/>
      <c r="L119" s="26"/>
    </row>
    <row r="120" spans="2:65" s="9" customFormat="1" ht="29.25" customHeight="1">
      <c r="B120" s="107"/>
      <c r="C120" s="108" t="s">
        <v>105</v>
      </c>
      <c r="D120" s="109" t="s">
        <v>60</v>
      </c>
      <c r="E120" s="109" t="s">
        <v>56</v>
      </c>
      <c r="F120" s="109" t="s">
        <v>57</v>
      </c>
      <c r="G120" s="109" t="s">
        <v>106</v>
      </c>
      <c r="H120" s="109" t="s">
        <v>107</v>
      </c>
      <c r="I120" s="109" t="s">
        <v>108</v>
      </c>
      <c r="J120" s="110" t="s">
        <v>100</v>
      </c>
      <c r="K120" s="111" t="s">
        <v>109</v>
      </c>
      <c r="L120" s="107"/>
      <c r="M120" s="53" t="s">
        <v>1</v>
      </c>
      <c r="N120" s="54" t="s">
        <v>39</v>
      </c>
      <c r="O120" s="54" t="s">
        <v>110</v>
      </c>
      <c r="P120" s="54" t="s">
        <v>111</v>
      </c>
      <c r="Q120" s="54" t="s">
        <v>112</v>
      </c>
      <c r="R120" s="54" t="s">
        <v>113</v>
      </c>
      <c r="S120" s="54" t="s">
        <v>114</v>
      </c>
      <c r="T120" s="55" t="s">
        <v>115</v>
      </c>
    </row>
    <row r="121" spans="2:65" s="1" customFormat="1" ht="22.9" customHeight="1">
      <c r="B121" s="26"/>
      <c r="C121" s="58" t="s">
        <v>116</v>
      </c>
      <c r="J121" s="112">
        <f>BK121</f>
        <v>1500</v>
      </c>
      <c r="L121" s="26"/>
      <c r="M121" s="56"/>
      <c r="N121" s="47"/>
      <c r="O121" s="47"/>
      <c r="P121" s="113">
        <f>P122</f>
        <v>0</v>
      </c>
      <c r="Q121" s="47"/>
      <c r="R121" s="113">
        <f>R122</f>
        <v>0</v>
      </c>
      <c r="S121" s="47"/>
      <c r="T121" s="114">
        <f>T122</f>
        <v>0</v>
      </c>
      <c r="AT121" s="14" t="s">
        <v>74</v>
      </c>
      <c r="AU121" s="14" t="s">
        <v>102</v>
      </c>
      <c r="BK121" s="115">
        <f>BK122</f>
        <v>1500</v>
      </c>
    </row>
    <row r="122" spans="2:65" s="10" customFormat="1" ht="25.9" customHeight="1">
      <c r="B122" s="116"/>
      <c r="D122" s="117" t="s">
        <v>74</v>
      </c>
      <c r="E122" s="118" t="s">
        <v>144</v>
      </c>
      <c r="F122" s="118" t="s">
        <v>145</v>
      </c>
      <c r="J122" s="119">
        <f>BK122</f>
        <v>1500</v>
      </c>
      <c r="L122" s="116"/>
      <c r="M122" s="120"/>
      <c r="P122" s="121">
        <f>SUM(P123:P128)</f>
        <v>0</v>
      </c>
      <c r="R122" s="121">
        <f>SUM(R123:R128)</f>
        <v>0</v>
      </c>
      <c r="T122" s="122">
        <f>SUM(T123:T128)</f>
        <v>0</v>
      </c>
      <c r="AR122" s="117" t="s">
        <v>82</v>
      </c>
      <c r="AT122" s="123" t="s">
        <v>74</v>
      </c>
      <c r="AU122" s="123" t="s">
        <v>75</v>
      </c>
      <c r="AY122" s="117" t="s">
        <v>120</v>
      </c>
      <c r="BK122" s="124">
        <f>SUM(BK123:BK128)</f>
        <v>1500</v>
      </c>
    </row>
    <row r="123" spans="2:65" s="1" customFormat="1" ht="14.45" customHeight="1">
      <c r="B123" s="125"/>
      <c r="C123" s="126" t="s">
        <v>82</v>
      </c>
      <c r="D123" s="127" t="s">
        <v>121</v>
      </c>
      <c r="E123" s="128" t="s">
        <v>146</v>
      </c>
      <c r="F123" s="129" t="s">
        <v>147</v>
      </c>
      <c r="G123" s="130" t="s">
        <v>148</v>
      </c>
      <c r="H123" s="131">
        <v>1</v>
      </c>
      <c r="I123" s="132">
        <v>1500</v>
      </c>
      <c r="J123" s="132">
        <f>ROUND(I123*H123,2)</f>
        <v>1500</v>
      </c>
      <c r="K123" s="133"/>
      <c r="L123" s="26"/>
      <c r="M123" s="134" t="s">
        <v>1</v>
      </c>
      <c r="N123" s="135" t="s">
        <v>40</v>
      </c>
      <c r="O123" s="136">
        <v>0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134</v>
      </c>
      <c r="AT123" s="138" t="s">
        <v>121</v>
      </c>
      <c r="AU123" s="138" t="s">
        <v>82</v>
      </c>
      <c r="AY123" s="14" t="s">
        <v>120</v>
      </c>
      <c r="BE123" s="139">
        <f>IF(N123="základní",J123,0)</f>
        <v>1500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4" t="s">
        <v>82</v>
      </c>
      <c r="BK123" s="139">
        <f>ROUND(I123*H123,2)</f>
        <v>1500</v>
      </c>
      <c r="BL123" s="14" t="s">
        <v>134</v>
      </c>
      <c r="BM123" s="138" t="s">
        <v>149</v>
      </c>
    </row>
    <row r="124" spans="2:65" s="1" customFormat="1" ht="11.25">
      <c r="B124" s="26"/>
      <c r="D124" s="140" t="s">
        <v>127</v>
      </c>
      <c r="F124" s="141" t="s">
        <v>147</v>
      </c>
      <c r="L124" s="26"/>
      <c r="M124" s="142"/>
      <c r="T124" s="50"/>
      <c r="AT124" s="14" t="s">
        <v>127</v>
      </c>
      <c r="AU124" s="14" t="s">
        <v>82</v>
      </c>
    </row>
    <row r="125" spans="2:65" s="1" customFormat="1" ht="19.5">
      <c r="B125" s="26"/>
      <c r="D125" s="140" t="s">
        <v>129</v>
      </c>
      <c r="F125" s="143" t="s">
        <v>150</v>
      </c>
      <c r="L125" s="26"/>
      <c r="M125" s="142"/>
      <c r="T125" s="50"/>
      <c r="AT125" s="14" t="s">
        <v>129</v>
      </c>
      <c r="AU125" s="14" t="s">
        <v>82</v>
      </c>
    </row>
    <row r="126" spans="2:65" s="11" customFormat="1" ht="11.25">
      <c r="B126" s="144"/>
      <c r="D126" s="140" t="s">
        <v>131</v>
      </c>
      <c r="E126" s="145" t="s">
        <v>1</v>
      </c>
      <c r="F126" s="146" t="s">
        <v>151</v>
      </c>
      <c r="H126" s="147">
        <v>-1</v>
      </c>
      <c r="L126" s="144"/>
      <c r="M126" s="148"/>
      <c r="T126" s="149"/>
      <c r="AT126" s="145" t="s">
        <v>131</v>
      </c>
      <c r="AU126" s="145" t="s">
        <v>82</v>
      </c>
      <c r="AV126" s="11" t="s">
        <v>84</v>
      </c>
      <c r="AW126" s="11" t="s">
        <v>30</v>
      </c>
      <c r="AX126" s="11" t="s">
        <v>75</v>
      </c>
      <c r="AY126" s="145" t="s">
        <v>120</v>
      </c>
    </row>
    <row r="127" spans="2:65" s="11" customFormat="1" ht="11.25">
      <c r="B127" s="144"/>
      <c r="D127" s="140" t="s">
        <v>131</v>
      </c>
      <c r="E127" s="145" t="s">
        <v>1</v>
      </c>
      <c r="F127" s="146" t="s">
        <v>152</v>
      </c>
      <c r="H127" s="147">
        <v>2</v>
      </c>
      <c r="L127" s="144"/>
      <c r="M127" s="148"/>
      <c r="T127" s="149"/>
      <c r="AT127" s="145" t="s">
        <v>131</v>
      </c>
      <c r="AU127" s="145" t="s">
        <v>82</v>
      </c>
      <c r="AV127" s="11" t="s">
        <v>84</v>
      </c>
      <c r="AW127" s="11" t="s">
        <v>30</v>
      </c>
      <c r="AX127" s="11" t="s">
        <v>75</v>
      </c>
      <c r="AY127" s="145" t="s">
        <v>120</v>
      </c>
    </row>
    <row r="128" spans="2:65" s="12" customFormat="1" ht="11.25">
      <c r="B128" s="150"/>
      <c r="D128" s="140" t="s">
        <v>131</v>
      </c>
      <c r="E128" s="151" t="s">
        <v>1</v>
      </c>
      <c r="F128" s="152" t="s">
        <v>133</v>
      </c>
      <c r="H128" s="153">
        <v>1</v>
      </c>
      <c r="L128" s="150"/>
      <c r="M128" s="170"/>
      <c r="N128" s="171"/>
      <c r="O128" s="171"/>
      <c r="P128" s="171"/>
      <c r="Q128" s="171"/>
      <c r="R128" s="171"/>
      <c r="S128" s="171"/>
      <c r="T128" s="172"/>
      <c r="AT128" s="151" t="s">
        <v>131</v>
      </c>
      <c r="AU128" s="151" t="s">
        <v>82</v>
      </c>
      <c r="AV128" s="12" t="s">
        <v>134</v>
      </c>
      <c r="AW128" s="12" t="s">
        <v>30</v>
      </c>
      <c r="AX128" s="12" t="s">
        <v>82</v>
      </c>
      <c r="AY128" s="151" t="s">
        <v>120</v>
      </c>
    </row>
    <row r="129" spans="2:12" s="1" customFormat="1" ht="6.95" customHeight="1">
      <c r="B129" s="38"/>
      <c r="C129" s="39"/>
      <c r="D129" s="39"/>
      <c r="E129" s="39"/>
      <c r="F129" s="39"/>
      <c r="G129" s="39"/>
      <c r="H129" s="39"/>
      <c r="I129" s="39"/>
      <c r="J129" s="39"/>
      <c r="K129" s="39"/>
      <c r="L129" s="26"/>
    </row>
  </sheetData>
  <autoFilter ref="C120:K128" xr:uid="{00000000-0009-0000-0000-000002000000}"/>
  <mergeCells count="11">
    <mergeCell ref="L2:V2"/>
    <mergeCell ref="E87:H87"/>
    <mergeCell ref="E89:H89"/>
    <mergeCell ref="E109:H109"/>
    <mergeCell ref="E111:H111"/>
    <mergeCell ref="E113:H113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06.01 MP - Změnový list č...</vt:lpstr>
      <vt:lpstr>07.01 VP - Změnový list č...</vt:lpstr>
      <vt:lpstr>'06.01 MP - Změnový list č...'!Názvy_tisku</vt:lpstr>
      <vt:lpstr>'07.01 VP - Změnový list č...'!Názvy_tisku</vt:lpstr>
      <vt:lpstr>'Rekapitulace stavby'!Názvy_tisku</vt:lpstr>
      <vt:lpstr>'06.01 MP - Změnový list č...'!Oblast_tisku</vt:lpstr>
      <vt:lpstr>'07.01 VP - Změnový list č...'!Oblast_tisku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Toman</dc:creator>
  <cp:lastModifiedBy>Toman projekt - an Toman</cp:lastModifiedBy>
  <dcterms:created xsi:type="dcterms:W3CDTF">2022-09-08T13:27:57Z</dcterms:created>
  <dcterms:modified xsi:type="dcterms:W3CDTF">2022-09-08T13:31:30Z</dcterms:modified>
</cp:coreProperties>
</file>